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nnual Report 2025\Published\"/>
    </mc:Choice>
  </mc:AlternateContent>
  <bookViews>
    <workbookView xWindow="0" yWindow="0" windowWidth="23040" windowHeight="10230" tabRatio="766" firstSheet="1" activeTab="1"/>
  </bookViews>
  <sheets>
    <sheet name="Sheet1" sheetId="10" state="hidden" r:id="rId1"/>
    <sheet name="Cover" sheetId="12" r:id="rId2"/>
    <sheet name="Notes" sheetId="22" r:id="rId3"/>
    <sheet name="Contents" sheetId="14" r:id="rId4"/>
    <sheet name="Section 1 - Global" sheetId="13" state="hidden" r:id="rId5"/>
    <sheet name="1.Premium Income" sheetId="16" state="hidden" r:id="rId6"/>
    <sheet name="2.Growth Rate" sheetId="17" state="hidden" r:id="rId7"/>
    <sheet name="3.Penetration" sheetId="18" state="hidden" r:id="rId8"/>
    <sheet name="4.Density" sheetId="19" state="hidden" r:id="rId9"/>
    <sheet name="5.GDP Growth Rate" sheetId="20" state="hidden" r:id="rId10"/>
    <sheet name="6.Population" sheetId="21" state="hidden" r:id="rId11"/>
    <sheet name="1.Overview" sheetId="1" r:id="rId12"/>
    <sheet name=" 2.Growth Rate  " sheetId="31" r:id="rId13"/>
    <sheet name="3.Total Assets - Industry" sheetId="3" r:id="rId14"/>
    <sheet name="4.Distribution of Total Assets" sheetId="4" r:id="rId15"/>
    <sheet name="5.Profitability - Industry" sheetId="5" r:id="rId16"/>
    <sheet name="6.Profitability - LI &amp; GI" sheetId="32" r:id="rId17"/>
    <sheet name="7.Shareholders' Fund" sheetId="7" r:id="rId18"/>
    <sheet name="8.Claims" sheetId="30" r:id="rId19"/>
    <sheet name="9.No. of Branch, Empl &amp; Agents" sheetId="8" r:id="rId20"/>
    <sheet name="10. Individual GWP - LT + GI  " sheetId="24" r:id="rId21"/>
    <sheet name="11. Individual Total Assets " sheetId="25" r:id="rId22"/>
    <sheet name="12. Individual SH Funds " sheetId="27" r:id="rId23"/>
    <sheet name="13. Brancs, Emp, Agents" sheetId="28" r:id="rId24"/>
  </sheets>
  <definedNames>
    <definedName name="_xlnm.Print_Area" localSheetId="12">' 2.Growth Rate  '!$A$1:$H$45</definedName>
    <definedName name="_xlnm.Print_Area" localSheetId="11">'1.Overview'!$B$1:$I$25</definedName>
    <definedName name="_xlnm.Print_Area" localSheetId="5">'1.Premium Income'!$A$1:$J$52</definedName>
    <definedName name="_xlnm.Print_Area" localSheetId="20">'10. Individual GWP - LT + GI  '!$A$1:$H$38</definedName>
    <definedName name="_xlnm.Print_Area" localSheetId="21">'11. Individual Total Assets '!$A$1:$M$36</definedName>
    <definedName name="_xlnm.Print_Area" localSheetId="22">'12. Individual SH Funds '!$A$1:$K$43</definedName>
    <definedName name="_xlnm.Print_Area" localSheetId="23">'13. Brancs, Emp, Agents'!$A$1:$O$461</definedName>
    <definedName name="_xlnm.Print_Area" localSheetId="6">'2.Growth Rate'!$A$1:$J$51</definedName>
    <definedName name="_xlnm.Print_Area" localSheetId="7">'3.Penetration'!$A$1:$U$94</definedName>
    <definedName name="_xlnm.Print_Area" localSheetId="13">'3.Total Assets - Industry'!$A$1:$J$14</definedName>
    <definedName name="_xlnm.Print_Area" localSheetId="8">'4.Density'!$A$1:$K$54</definedName>
    <definedName name="_xlnm.Print_Area" localSheetId="14">'4.Distribution of Total Assets'!$A$1:$M$16</definedName>
    <definedName name="_xlnm.Print_Area" localSheetId="9">'5.GDP Growth Rate'!$A$1:$J$18</definedName>
    <definedName name="_xlnm.Print_Area" localSheetId="15">'5.Profitability - Industry'!$A$1:$I$14</definedName>
    <definedName name="_xlnm.Print_Area" localSheetId="10">'6.Population'!$A$1:$J$18</definedName>
    <definedName name="_xlnm.Print_Area" localSheetId="16">'6.Profitability - LI &amp; GI'!$A$1:$O$29</definedName>
    <definedName name="_xlnm.Print_Area" localSheetId="17">'7.Shareholders'' Fund'!$A$1:$J$25</definedName>
    <definedName name="_xlnm.Print_Area" localSheetId="18">'8.Claims'!$A$1:$H$19</definedName>
    <definedName name="_xlnm.Print_Area" localSheetId="19">'9.No. of Branch, Empl &amp; Agents'!$A$1:$Z$73</definedName>
    <definedName name="_xlnm.Print_Area" localSheetId="3">Contents!$A$1:$C$20</definedName>
    <definedName name="_xlnm.Print_Area" localSheetId="1">Cover!$A$1:$S$26</definedName>
    <definedName name="_xlnm.Print_Area" localSheetId="2">Notes!$A$1:$M$14</definedName>
    <definedName name="_xlnm.Print_Area" localSheetId="4">'Section 1 - Global'!$A$1:$Z$31</definedName>
    <definedName name="Z_2ACFE167_4169_43A6_9AB2_59D5A2DA2DB4_.wvu.PrintArea" localSheetId="22" hidden="1">'12. Individual SH Funds '!$B$3:$B$46</definedName>
    <definedName name="Z_5E394B0B_7867_4722_9497_A93AB2A9A773_.wvu.PrintArea" localSheetId="20" hidden="1">'10. Individual GWP - LT + GI  '!$A$1:$G$37</definedName>
    <definedName name="Z_5E394B0B_7867_4722_9497_A93AB2A9A773_.wvu.PrintArea" localSheetId="22" hidden="1">'12. Individual SH Funds '!$B$3:$B$46</definedName>
    <definedName name="Z_5E394B0B_7867_4722_9497_A93AB2A9A773_.wvu.PrintArea" localSheetId="23" hidden="1">'13. Brancs, Emp, Agents'!$B$305:$N$414</definedName>
    <definedName name="Z_8A2AFBA4_BC0D_47DB_BC87_22A66B6E47A0_.wvu.Cols" localSheetId="21" hidden="1">'11. Individual Total Assets '!#REF!</definedName>
    <definedName name="Z_8A2AFBA4_BC0D_47DB_BC87_22A66B6E47A0_.wvu.Cols" localSheetId="22" hidden="1">'12. Individual SH Funds '!#REF!</definedName>
    <definedName name="Z_8A2AFBA4_BC0D_47DB_BC87_22A66B6E47A0_.wvu.PrintArea" localSheetId="21" hidden="1">'11. Individual Total Assets '!#REF!</definedName>
    <definedName name="Z_8A2AFBA4_BC0D_47DB_BC87_22A66B6E47A0_.wvu.PrintArea" localSheetId="22" hidden="1">'12. Individual SH Funds '!#REF!</definedName>
    <definedName name="Z_8A2AFBA4_BC0D_47DB_BC87_22A66B6E47A0_.wvu.PrintArea" localSheetId="23" hidden="1">'13. Brancs, Emp, Agents'!$B$2:$O$270</definedName>
    <definedName name="Z_967E0446_E234_427F_8E57_7FE287052E2E_.wvu.PrintArea" localSheetId="22" hidden="1">'12. Individual SH Funds '!$B$3:$B$46</definedName>
    <definedName name="Z_B1E1B596_A9A1_411D_A882_A48CB025B978_.wvu.Cols" localSheetId="21" hidden="1">'11. Individual Total Assets '!#REF!</definedName>
    <definedName name="Z_B1E1B596_A9A1_411D_A882_A48CB025B978_.wvu.PrintArea" localSheetId="20" hidden="1">'10. Individual GWP - LT + GI  '!$B$3:$G$37</definedName>
    <definedName name="Z_B1E1B596_A9A1_411D_A882_A48CB025B978_.wvu.PrintArea" localSheetId="21" hidden="1">'11. Individual Total Assets '!$A$2:$I$42</definedName>
    <definedName name="Z_B1E1B596_A9A1_411D_A882_A48CB025B978_.wvu.PrintArea" localSheetId="22" hidden="1">'12. Individual SH Funds '!$B$3:$D$45</definedName>
    <definedName name="Z_B1E1B596_A9A1_411D_A882_A48CB025B978_.wvu.PrintArea" localSheetId="23" hidden="1">'13. Brancs, Emp, Agents'!$B$2:$O$270</definedName>
    <definedName name="Z_B2E1A0C6_5BA1_4CF1_B412_16D81FCDF11F_.wvu.PrintArea" localSheetId="22" hidden="1">'12. Individual SH Funds '!$B$3:$B$46</definedName>
    <definedName name="Z_CEBD2831_4C30_417E_804F_59BB3DFB519D_.wvu.Cols" localSheetId="21" hidden="1">'11. Individual Total Assets '!#REF!,'11. Individual Total Assets '!#REF!</definedName>
    <definedName name="Z_CEBD2831_4C30_417E_804F_59BB3DFB519D_.wvu.Cols" localSheetId="22" hidden="1">'12. Individual SH Funds '!#REF!</definedName>
    <definedName name="Z_CEBD2831_4C30_417E_804F_59BB3DFB519D_.wvu.PrintArea" localSheetId="21" hidden="1">'11. Individual Total Assets '!$B$2:$C$35</definedName>
    <definedName name="Z_CEBD2831_4C30_417E_804F_59BB3DFB519D_.wvu.PrintArea" localSheetId="23" hidden="1">'13. Brancs, Emp, Agents'!$B$2:$O$270</definedName>
    <definedName name="Z_F66B1C5E_2E3D_4890_AA4B_3A6E976CA29E_.wvu.Cols" localSheetId="21" hidden="1">'11. Individual Total Assets '!#REF!</definedName>
    <definedName name="Z_F66B1C5E_2E3D_4890_AA4B_3A6E976CA29E_.wvu.PrintArea" localSheetId="21" hidden="1">'11. Individual Total Assets '!#REF!</definedName>
    <definedName name="Z_F66B1C5E_2E3D_4890_AA4B_3A6E976CA29E_.wvu.PrintArea" localSheetId="23" hidden="1">'13. Brancs, Emp, Agents'!$B$2:$O$270</definedName>
    <definedName name="Z_F7C0CA98_A3B8_42B1_9940_E27294444C95_.wvu.PrintArea" localSheetId="21" hidden="1">'11. Individual Total Assets '!#REF!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30" l="1"/>
  <c r="D15" i="30"/>
  <c r="M8" i="32"/>
  <c r="F30" i="25"/>
  <c r="F31" i="25"/>
  <c r="G11" i="30" l="1"/>
  <c r="F11" i="30"/>
  <c r="E11" i="30"/>
  <c r="D11" i="30"/>
  <c r="N348" i="28"/>
  <c r="D16" i="30"/>
  <c r="E16" i="30"/>
  <c r="E15" i="30"/>
  <c r="F16" i="30"/>
  <c r="N8" i="32"/>
  <c r="G8" i="32"/>
  <c r="F8" i="32"/>
  <c r="E17" i="30" l="1"/>
  <c r="D17" i="30"/>
  <c r="N150" i="28"/>
  <c r="N151" i="28"/>
  <c r="N152" i="28"/>
  <c r="N153" i="28"/>
  <c r="N154" i="28"/>
  <c r="N155" i="28"/>
  <c r="N156" i="28"/>
  <c r="N149" i="28"/>
  <c r="N148" i="28"/>
  <c r="J150" i="28"/>
  <c r="J151" i="28"/>
  <c r="J152" i="28"/>
  <c r="J153" i="28"/>
  <c r="J154" i="28"/>
  <c r="J155" i="28"/>
  <c r="J156" i="28"/>
  <c r="J149" i="28"/>
  <c r="J148" i="28"/>
  <c r="F150" i="28"/>
  <c r="F151" i="28"/>
  <c r="F152" i="28"/>
  <c r="F153" i="28"/>
  <c r="F154" i="28"/>
  <c r="F155" i="28"/>
  <c r="F156" i="28"/>
  <c r="F149" i="28"/>
  <c r="F148" i="28"/>
  <c r="N452" i="28"/>
  <c r="N453" i="28"/>
  <c r="N454" i="28"/>
  <c r="N455" i="28"/>
  <c r="N456" i="28"/>
  <c r="N457" i="28"/>
  <c r="N458" i="28"/>
  <c r="N451" i="28"/>
  <c r="N450" i="28"/>
  <c r="J452" i="28"/>
  <c r="J453" i="28"/>
  <c r="J454" i="28"/>
  <c r="J455" i="28"/>
  <c r="J456" i="28"/>
  <c r="J457" i="28"/>
  <c r="J458" i="28"/>
  <c r="J451" i="28"/>
  <c r="J450" i="28"/>
  <c r="F452" i="28"/>
  <c r="F453" i="28"/>
  <c r="F454" i="28"/>
  <c r="F455" i="28"/>
  <c r="F456" i="28"/>
  <c r="F457" i="28"/>
  <c r="F458" i="28"/>
  <c r="F451" i="28"/>
  <c r="F450" i="28"/>
  <c r="N406" i="28"/>
  <c r="N407" i="28"/>
  <c r="N408" i="28"/>
  <c r="N409" i="28"/>
  <c r="N410" i="28"/>
  <c r="N411" i="28"/>
  <c r="N412" i="28"/>
  <c r="N405" i="28"/>
  <c r="N404" i="28"/>
  <c r="J406" i="28"/>
  <c r="J407" i="28"/>
  <c r="J408" i="28"/>
  <c r="J409" i="28"/>
  <c r="J410" i="28"/>
  <c r="J411" i="28"/>
  <c r="J412" i="28"/>
  <c r="J405" i="28"/>
  <c r="J404" i="28"/>
  <c r="F406" i="28"/>
  <c r="F407" i="28"/>
  <c r="F408" i="28"/>
  <c r="F409" i="28"/>
  <c r="F410" i="28"/>
  <c r="F411" i="28"/>
  <c r="F412" i="28"/>
  <c r="F405" i="28"/>
  <c r="F404" i="28"/>
  <c r="N374" i="28"/>
  <c r="N375" i="28"/>
  <c r="N376" i="28"/>
  <c r="N377" i="28"/>
  <c r="N378" i="28"/>
  <c r="N379" i="28"/>
  <c r="N380" i="28"/>
  <c r="N373" i="28"/>
  <c r="N372" i="28"/>
  <c r="J374" i="28"/>
  <c r="J375" i="28"/>
  <c r="J376" i="28"/>
  <c r="J377" i="28"/>
  <c r="J378" i="28"/>
  <c r="J379" i="28"/>
  <c r="J380" i="28"/>
  <c r="J373" i="28"/>
  <c r="J372" i="28"/>
  <c r="F374" i="28"/>
  <c r="F375" i="28"/>
  <c r="F376" i="28"/>
  <c r="F377" i="28"/>
  <c r="F378" i="28"/>
  <c r="F379" i="28"/>
  <c r="F380" i="28"/>
  <c r="F373" i="28"/>
  <c r="F372" i="28"/>
  <c r="N390" i="28"/>
  <c r="N391" i="28"/>
  <c r="N392" i="28"/>
  <c r="N393" i="28"/>
  <c r="N394" i="28"/>
  <c r="N395" i="28"/>
  <c r="N396" i="28"/>
  <c r="N389" i="28"/>
  <c r="N388" i="28"/>
  <c r="J390" i="28"/>
  <c r="J391" i="28"/>
  <c r="J392" i="28"/>
  <c r="J393" i="28"/>
  <c r="J394" i="28"/>
  <c r="J395" i="28"/>
  <c r="J396" i="28"/>
  <c r="J389" i="28"/>
  <c r="J388" i="28"/>
  <c r="F390" i="28"/>
  <c r="F391" i="28"/>
  <c r="F392" i="28"/>
  <c r="F393" i="28"/>
  <c r="F394" i="28"/>
  <c r="F395" i="28"/>
  <c r="F396" i="28"/>
  <c r="F389" i="28"/>
  <c r="F388" i="28"/>
  <c r="N358" i="28"/>
  <c r="N359" i="28"/>
  <c r="N360" i="28"/>
  <c r="N361" i="28"/>
  <c r="N362" i="28"/>
  <c r="N363" i="28"/>
  <c r="N364" i="28"/>
  <c r="N357" i="28"/>
  <c r="N356" i="28"/>
  <c r="J358" i="28"/>
  <c r="J359" i="28"/>
  <c r="J360" i="28"/>
  <c r="J361" i="28"/>
  <c r="J362" i="28"/>
  <c r="J363" i="28"/>
  <c r="J364" i="28"/>
  <c r="J357" i="28"/>
  <c r="J356" i="28"/>
  <c r="F358" i="28"/>
  <c r="F359" i="28"/>
  <c r="F360" i="28"/>
  <c r="F361" i="28"/>
  <c r="F362" i="28"/>
  <c r="F363" i="28"/>
  <c r="F364" i="28"/>
  <c r="F357" i="28"/>
  <c r="F356" i="28"/>
  <c r="N342" i="28"/>
  <c r="N343" i="28"/>
  <c r="N344" i="28"/>
  <c r="N345" i="28"/>
  <c r="N346" i="28"/>
  <c r="N347" i="28"/>
  <c r="N341" i="28"/>
  <c r="N340" i="28"/>
  <c r="J342" i="28"/>
  <c r="J343" i="28"/>
  <c r="J344" i="28"/>
  <c r="J345" i="28"/>
  <c r="J346" i="28"/>
  <c r="J347" i="28"/>
  <c r="J348" i="28"/>
  <c r="J341" i="28"/>
  <c r="J340" i="28"/>
  <c r="F342" i="28"/>
  <c r="F343" i="28"/>
  <c r="F344" i="28"/>
  <c r="F345" i="28"/>
  <c r="F346" i="28"/>
  <c r="F347" i="28"/>
  <c r="F348" i="28"/>
  <c r="F341" i="28"/>
  <c r="F340" i="28"/>
  <c r="N326" i="28"/>
  <c r="N327" i="28"/>
  <c r="N328" i="28"/>
  <c r="N329" i="28"/>
  <c r="N330" i="28"/>
  <c r="N331" i="28"/>
  <c r="N332" i="28"/>
  <c r="N325" i="28"/>
  <c r="N324" i="28"/>
  <c r="J326" i="28"/>
  <c r="J327" i="28"/>
  <c r="J328" i="28"/>
  <c r="J329" i="28"/>
  <c r="J330" i="28"/>
  <c r="J331" i="28"/>
  <c r="J332" i="28"/>
  <c r="J325" i="28"/>
  <c r="J324" i="28"/>
  <c r="F326" i="28"/>
  <c r="F327" i="28"/>
  <c r="F328" i="28"/>
  <c r="F329" i="28"/>
  <c r="F330" i="28"/>
  <c r="F331" i="28"/>
  <c r="F332" i="28"/>
  <c r="F325" i="28"/>
  <c r="F324" i="28"/>
  <c r="N310" i="28"/>
  <c r="N311" i="28"/>
  <c r="N312" i="28"/>
  <c r="N313" i="28"/>
  <c r="N314" i="28"/>
  <c r="N315" i="28"/>
  <c r="N316" i="28"/>
  <c r="N309" i="28"/>
  <c r="N308" i="28"/>
  <c r="J311" i="28"/>
  <c r="J312" i="28"/>
  <c r="J313" i="28"/>
  <c r="J314" i="28"/>
  <c r="J315" i="28"/>
  <c r="J316" i="28"/>
  <c r="J310" i="28"/>
  <c r="J309" i="28"/>
  <c r="J308" i="28"/>
  <c r="F310" i="28"/>
  <c r="F311" i="28"/>
  <c r="F312" i="28"/>
  <c r="F313" i="28"/>
  <c r="F314" i="28"/>
  <c r="F315" i="28"/>
  <c r="F316" i="28"/>
  <c r="F309" i="28"/>
  <c r="F308" i="28"/>
  <c r="N294" i="28"/>
  <c r="N295" i="28"/>
  <c r="N296" i="28"/>
  <c r="N297" i="28"/>
  <c r="N298" i="28"/>
  <c r="N299" i="28"/>
  <c r="N300" i="28"/>
  <c r="N293" i="28"/>
  <c r="N292" i="28"/>
  <c r="J294" i="28"/>
  <c r="J295" i="28"/>
  <c r="J296" i="28"/>
  <c r="J297" i="28"/>
  <c r="J298" i="28"/>
  <c r="J299" i="28"/>
  <c r="J300" i="28"/>
  <c r="J293" i="28"/>
  <c r="J292" i="28"/>
  <c r="F294" i="28"/>
  <c r="F295" i="28"/>
  <c r="F296" i="28"/>
  <c r="F297" i="28"/>
  <c r="F298" i="28"/>
  <c r="F299" i="28"/>
  <c r="F300" i="28"/>
  <c r="F293" i="28"/>
  <c r="F292" i="28"/>
  <c r="N278" i="28"/>
  <c r="N279" i="28"/>
  <c r="N280" i="28"/>
  <c r="N281" i="28"/>
  <c r="N282" i="28"/>
  <c r="N283" i="28"/>
  <c r="N284" i="28"/>
  <c r="J278" i="28"/>
  <c r="J279" i="28"/>
  <c r="J280" i="28"/>
  <c r="J281" i="28"/>
  <c r="J282" i="28"/>
  <c r="J283" i="28"/>
  <c r="J284" i="28"/>
  <c r="F278" i="28"/>
  <c r="F279" i="28"/>
  <c r="F280" i="28"/>
  <c r="F281" i="28"/>
  <c r="F282" i="28"/>
  <c r="F283" i="28"/>
  <c r="F284" i="28"/>
  <c r="N277" i="28"/>
  <c r="N276" i="28"/>
  <c r="J277" i="28"/>
  <c r="J276" i="28"/>
  <c r="F277" i="28"/>
  <c r="F276" i="28"/>
  <c r="N262" i="28"/>
  <c r="N263" i="28"/>
  <c r="N264" i="28"/>
  <c r="N265" i="28"/>
  <c r="N266" i="28"/>
  <c r="N267" i="28"/>
  <c r="N268" i="28"/>
  <c r="N261" i="28"/>
  <c r="N260" i="28"/>
  <c r="J262" i="28"/>
  <c r="J263" i="28"/>
  <c r="J264" i="28"/>
  <c r="J265" i="28"/>
  <c r="J266" i="28"/>
  <c r="J267" i="28"/>
  <c r="J268" i="28"/>
  <c r="J261" i="28"/>
  <c r="J260" i="28"/>
  <c r="F262" i="28"/>
  <c r="F263" i="28"/>
  <c r="F264" i="28"/>
  <c r="F265" i="28"/>
  <c r="F266" i="28"/>
  <c r="F267" i="28"/>
  <c r="F268" i="28"/>
  <c r="F261" i="28"/>
  <c r="F260" i="28"/>
  <c r="N246" i="28"/>
  <c r="N247" i="28"/>
  <c r="N248" i="28"/>
  <c r="N249" i="28"/>
  <c r="N250" i="28"/>
  <c r="N251" i="28"/>
  <c r="N252" i="28"/>
  <c r="N245" i="28"/>
  <c r="N244" i="28"/>
  <c r="J246" i="28"/>
  <c r="J247" i="28"/>
  <c r="J248" i="28"/>
  <c r="J249" i="28"/>
  <c r="J250" i="28"/>
  <c r="J251" i="28"/>
  <c r="J252" i="28"/>
  <c r="J245" i="28"/>
  <c r="J244" i="28"/>
  <c r="F246" i="28"/>
  <c r="F247" i="28"/>
  <c r="F248" i="28"/>
  <c r="F249" i="28"/>
  <c r="F250" i="28"/>
  <c r="F251" i="28"/>
  <c r="F252" i="28"/>
  <c r="F245" i="28"/>
  <c r="F244" i="28"/>
  <c r="N214" i="28"/>
  <c r="N215" i="28"/>
  <c r="N216" i="28"/>
  <c r="N217" i="28"/>
  <c r="N218" i="28"/>
  <c r="N219" i="28"/>
  <c r="N220" i="28"/>
  <c r="N213" i="28"/>
  <c r="N212" i="28"/>
  <c r="J214" i="28"/>
  <c r="J215" i="28"/>
  <c r="J216" i="28"/>
  <c r="J217" i="28"/>
  <c r="J218" i="28"/>
  <c r="J219" i="28"/>
  <c r="J220" i="28"/>
  <c r="J213" i="28"/>
  <c r="J212" i="28"/>
  <c r="F214" i="28"/>
  <c r="F215" i="28"/>
  <c r="F216" i="28"/>
  <c r="F217" i="28"/>
  <c r="F218" i="28"/>
  <c r="F219" i="28"/>
  <c r="F220" i="28"/>
  <c r="F213" i="28"/>
  <c r="F212" i="28"/>
  <c r="N230" i="28"/>
  <c r="N231" i="28"/>
  <c r="N232" i="28"/>
  <c r="N233" i="28"/>
  <c r="N234" i="28"/>
  <c r="N235" i="28"/>
  <c r="N236" i="28"/>
  <c r="N229" i="28"/>
  <c r="N228" i="28"/>
  <c r="J230" i="28"/>
  <c r="J231" i="28"/>
  <c r="J232" i="28"/>
  <c r="J233" i="28"/>
  <c r="J234" i="28"/>
  <c r="J235" i="28"/>
  <c r="J236" i="28"/>
  <c r="J229" i="28"/>
  <c r="J228" i="28"/>
  <c r="F230" i="28"/>
  <c r="F231" i="28"/>
  <c r="F232" i="28"/>
  <c r="F233" i="28"/>
  <c r="F234" i="28"/>
  <c r="F235" i="28"/>
  <c r="F236" i="28"/>
  <c r="F229" i="28"/>
  <c r="F228" i="28"/>
  <c r="N182" i="28"/>
  <c r="N183" i="28"/>
  <c r="N184" i="28"/>
  <c r="N185" i="28"/>
  <c r="N186" i="28"/>
  <c r="N187" i="28"/>
  <c r="N188" i="28"/>
  <c r="N181" i="28"/>
  <c r="N180" i="28"/>
  <c r="J182" i="28"/>
  <c r="J183" i="28"/>
  <c r="J184" i="28"/>
  <c r="J185" i="28"/>
  <c r="J186" i="28"/>
  <c r="J187" i="28"/>
  <c r="J188" i="28"/>
  <c r="J181" i="28"/>
  <c r="J180" i="28"/>
  <c r="F182" i="28"/>
  <c r="F183" i="28"/>
  <c r="F184" i="28"/>
  <c r="F185" i="28"/>
  <c r="F186" i="28"/>
  <c r="F187" i="28"/>
  <c r="F188" i="28"/>
  <c r="F181" i="28"/>
  <c r="F180" i="28"/>
  <c r="N166" i="28"/>
  <c r="N167" i="28"/>
  <c r="N168" i="28"/>
  <c r="N169" i="28"/>
  <c r="N170" i="28"/>
  <c r="N171" i="28"/>
  <c r="N172" i="28"/>
  <c r="N165" i="28"/>
  <c r="N164" i="28"/>
  <c r="J166" i="28"/>
  <c r="J167" i="28"/>
  <c r="J168" i="28"/>
  <c r="J169" i="28"/>
  <c r="J170" i="28"/>
  <c r="J171" i="28"/>
  <c r="J172" i="28"/>
  <c r="J165" i="28"/>
  <c r="J164" i="28"/>
  <c r="F166" i="28"/>
  <c r="F167" i="28"/>
  <c r="F168" i="28"/>
  <c r="F169" i="28"/>
  <c r="F170" i="28"/>
  <c r="F171" i="28"/>
  <c r="F172" i="28"/>
  <c r="F165" i="28"/>
  <c r="F164" i="28"/>
  <c r="N134" i="28"/>
  <c r="N135" i="28"/>
  <c r="N136" i="28"/>
  <c r="N137" i="28"/>
  <c r="N138" i="28"/>
  <c r="N139" i="28"/>
  <c r="N140" i="28"/>
  <c r="N133" i="28"/>
  <c r="N132" i="28"/>
  <c r="J134" i="28"/>
  <c r="J135" i="28"/>
  <c r="J136" i="28"/>
  <c r="J137" i="28"/>
  <c r="J138" i="28"/>
  <c r="J139" i="28"/>
  <c r="J140" i="28"/>
  <c r="J133" i="28"/>
  <c r="J132" i="28"/>
  <c r="F134" i="28"/>
  <c r="F135" i="28"/>
  <c r="F136" i="28"/>
  <c r="F137" i="28"/>
  <c r="F138" i="28"/>
  <c r="F139" i="28"/>
  <c r="F140" i="28"/>
  <c r="F133" i="28"/>
  <c r="F132" i="28"/>
  <c r="N120" i="28"/>
  <c r="N121" i="28"/>
  <c r="N122" i="28"/>
  <c r="N123" i="28"/>
  <c r="N124" i="28"/>
  <c r="N119" i="28"/>
  <c r="N118" i="28"/>
  <c r="N117" i="28"/>
  <c r="N116" i="28"/>
  <c r="J118" i="28"/>
  <c r="J119" i="28"/>
  <c r="J120" i="28"/>
  <c r="J121" i="28"/>
  <c r="J122" i="28"/>
  <c r="J123" i="28"/>
  <c r="J124" i="28"/>
  <c r="J117" i="28"/>
  <c r="J116" i="28"/>
  <c r="F118" i="28"/>
  <c r="F119" i="28"/>
  <c r="F120" i="28"/>
  <c r="F121" i="28"/>
  <c r="F122" i="28"/>
  <c r="F123" i="28"/>
  <c r="F124" i="28"/>
  <c r="F117" i="28"/>
  <c r="F116" i="28"/>
  <c r="N102" i="28"/>
  <c r="N103" i="28"/>
  <c r="N104" i="28"/>
  <c r="N105" i="28"/>
  <c r="N106" i="28"/>
  <c r="N107" i="28"/>
  <c r="N108" i="28"/>
  <c r="N101" i="28"/>
  <c r="N100" i="28"/>
  <c r="J102" i="28"/>
  <c r="J103" i="28"/>
  <c r="J104" i="28"/>
  <c r="J105" i="28"/>
  <c r="J106" i="28"/>
  <c r="J107" i="28"/>
  <c r="J108" i="28"/>
  <c r="J101" i="28"/>
  <c r="J100" i="28"/>
  <c r="F102" i="28"/>
  <c r="F103" i="28"/>
  <c r="F104" i="28"/>
  <c r="F105" i="28"/>
  <c r="F106" i="28"/>
  <c r="F107" i="28"/>
  <c r="F108" i="28"/>
  <c r="F101" i="28"/>
  <c r="F100" i="28"/>
  <c r="N198" i="28"/>
  <c r="N199" i="28"/>
  <c r="N200" i="28"/>
  <c r="N201" i="28"/>
  <c r="N202" i="28"/>
  <c r="N203" i="28"/>
  <c r="N204" i="28"/>
  <c r="N197" i="28"/>
  <c r="N196" i="28"/>
  <c r="J198" i="28"/>
  <c r="J199" i="28"/>
  <c r="J200" i="28"/>
  <c r="J201" i="28"/>
  <c r="J202" i="28"/>
  <c r="J203" i="28"/>
  <c r="J204" i="28"/>
  <c r="J197" i="28"/>
  <c r="J196" i="28"/>
  <c r="F198" i="28"/>
  <c r="F199" i="28"/>
  <c r="F200" i="28"/>
  <c r="F201" i="28"/>
  <c r="F202" i="28"/>
  <c r="F203" i="28"/>
  <c r="F204" i="28"/>
  <c r="F197" i="28"/>
  <c r="F196" i="28"/>
  <c r="N421" i="28"/>
  <c r="N422" i="28"/>
  <c r="N423" i="28"/>
  <c r="N424" i="28"/>
  <c r="N425" i="28"/>
  <c r="N426" i="28"/>
  <c r="N427" i="28"/>
  <c r="N420" i="28"/>
  <c r="N419" i="28"/>
  <c r="J421" i="28"/>
  <c r="J422" i="28"/>
  <c r="J423" i="28"/>
  <c r="J424" i="28"/>
  <c r="J425" i="28"/>
  <c r="J426" i="28"/>
  <c r="J427" i="28"/>
  <c r="J420" i="28"/>
  <c r="J419" i="28"/>
  <c r="F421" i="28"/>
  <c r="F422" i="28"/>
  <c r="F423" i="28"/>
  <c r="F424" i="28"/>
  <c r="F425" i="28"/>
  <c r="F426" i="28"/>
  <c r="F427" i="28"/>
  <c r="F420" i="28"/>
  <c r="F419" i="28"/>
  <c r="N86" i="28"/>
  <c r="N87" i="28"/>
  <c r="N88" i="28"/>
  <c r="N89" i="28"/>
  <c r="N90" i="28"/>
  <c r="N91" i="28"/>
  <c r="N92" i="28"/>
  <c r="N85" i="28"/>
  <c r="N84" i="28"/>
  <c r="J86" i="28"/>
  <c r="J87" i="28"/>
  <c r="J88" i="28"/>
  <c r="J89" i="28"/>
  <c r="J90" i="28"/>
  <c r="J91" i="28"/>
  <c r="J92" i="28"/>
  <c r="J85" i="28"/>
  <c r="J84" i="28"/>
  <c r="F86" i="28"/>
  <c r="F87" i="28"/>
  <c r="F88" i="28"/>
  <c r="F89" i="28"/>
  <c r="F90" i="28"/>
  <c r="F91" i="28"/>
  <c r="F92" i="28"/>
  <c r="F85" i="28"/>
  <c r="F84" i="28"/>
  <c r="N73" i="28"/>
  <c r="N74" i="28"/>
  <c r="N75" i="28"/>
  <c r="N76" i="28"/>
  <c r="N77" i="28"/>
  <c r="N72" i="28"/>
  <c r="N71" i="28"/>
  <c r="N70" i="28"/>
  <c r="N69" i="28"/>
  <c r="J71" i="28"/>
  <c r="J72" i="28"/>
  <c r="J73" i="28"/>
  <c r="J74" i="28"/>
  <c r="J75" i="28"/>
  <c r="J76" i="28"/>
  <c r="J77" i="28"/>
  <c r="J70" i="28"/>
  <c r="J69" i="28"/>
  <c r="F71" i="28"/>
  <c r="F72" i="28"/>
  <c r="F73" i="28"/>
  <c r="F74" i="28"/>
  <c r="F75" i="28"/>
  <c r="F76" i="28"/>
  <c r="F77" i="28"/>
  <c r="F70" i="28"/>
  <c r="F69" i="28"/>
  <c r="N56" i="28"/>
  <c r="N57" i="28"/>
  <c r="N58" i="28"/>
  <c r="N59" i="28"/>
  <c r="N60" i="28"/>
  <c r="N61" i="28"/>
  <c r="N62" i="28"/>
  <c r="N55" i="28"/>
  <c r="N54" i="28"/>
  <c r="J56" i="28"/>
  <c r="J57" i="28"/>
  <c r="J58" i="28"/>
  <c r="J59" i="28"/>
  <c r="J60" i="28"/>
  <c r="J61" i="28"/>
  <c r="J62" i="28"/>
  <c r="J55" i="28"/>
  <c r="J54" i="28"/>
  <c r="F56" i="28"/>
  <c r="F57" i="28"/>
  <c r="F58" i="28"/>
  <c r="F59" i="28"/>
  <c r="F60" i="28"/>
  <c r="F61" i="28"/>
  <c r="F62" i="28"/>
  <c r="F55" i="28"/>
  <c r="F54" i="28"/>
  <c r="N436" i="28"/>
  <c r="N437" i="28"/>
  <c r="N438" i="28"/>
  <c r="N439" i="28"/>
  <c r="N440" i="28"/>
  <c r="N441" i="28"/>
  <c r="N442" i="28"/>
  <c r="N435" i="28"/>
  <c r="N434" i="28"/>
  <c r="J436" i="28"/>
  <c r="J437" i="28"/>
  <c r="J438" i="28"/>
  <c r="J439" i="28"/>
  <c r="J440" i="28"/>
  <c r="J441" i="28"/>
  <c r="J442" i="28"/>
  <c r="J435" i="28"/>
  <c r="J434" i="28"/>
  <c r="F436" i="28"/>
  <c r="F437" i="28"/>
  <c r="F438" i="28"/>
  <c r="F439" i="28"/>
  <c r="F440" i="28"/>
  <c r="F441" i="28"/>
  <c r="F442" i="28"/>
  <c r="F435" i="28"/>
  <c r="F434" i="28"/>
  <c r="N41" i="28"/>
  <c r="N42" i="28"/>
  <c r="N43" i="28"/>
  <c r="N44" i="28"/>
  <c r="N45" i="28"/>
  <c r="N46" i="28"/>
  <c r="N47" i="28"/>
  <c r="N40" i="28"/>
  <c r="N39" i="28"/>
  <c r="J41" i="28"/>
  <c r="J42" i="28"/>
  <c r="J43" i="28"/>
  <c r="J44" i="28"/>
  <c r="J45" i="28"/>
  <c r="J46" i="28"/>
  <c r="J47" i="28"/>
  <c r="J40" i="28"/>
  <c r="J39" i="28"/>
  <c r="F41" i="28"/>
  <c r="F42" i="28"/>
  <c r="F43" i="28"/>
  <c r="F44" i="28"/>
  <c r="F45" i="28"/>
  <c r="F46" i="28"/>
  <c r="F47" i="28"/>
  <c r="F40" i="28"/>
  <c r="F39" i="28"/>
  <c r="N26" i="28"/>
  <c r="N27" i="28"/>
  <c r="N28" i="28"/>
  <c r="N29" i="28"/>
  <c r="N30" i="28"/>
  <c r="N31" i="28"/>
  <c r="N32" i="28"/>
  <c r="N25" i="28"/>
  <c r="N24" i="28"/>
  <c r="J26" i="28"/>
  <c r="J27" i="28"/>
  <c r="J28" i="28"/>
  <c r="J29" i="28"/>
  <c r="J30" i="28"/>
  <c r="J31" i="28"/>
  <c r="J32" i="28"/>
  <c r="J25" i="28"/>
  <c r="J24" i="28"/>
  <c r="F26" i="28"/>
  <c r="F27" i="28"/>
  <c r="F28" i="28"/>
  <c r="F29" i="28"/>
  <c r="F30" i="28"/>
  <c r="F31" i="28"/>
  <c r="F32" i="28"/>
  <c r="F25" i="28"/>
  <c r="F24" i="28"/>
  <c r="G9" i="5" l="1"/>
  <c r="H9" i="3" l="1"/>
  <c r="H8" i="1" l="1"/>
  <c r="H14" i="1" l="1"/>
  <c r="H16" i="1"/>
  <c r="K12" i="4" l="1"/>
  <c r="L8" i="4" l="1"/>
  <c r="L9" i="4"/>
  <c r="L10" i="4"/>
  <c r="L11" i="4"/>
  <c r="L7" i="4"/>
  <c r="H34" i="27"/>
  <c r="I34" i="27" s="1"/>
  <c r="H35" i="27"/>
  <c r="I35" i="27" s="1"/>
  <c r="K30" i="25"/>
  <c r="K31" i="25"/>
  <c r="E32" i="24"/>
  <c r="L237" i="28"/>
  <c r="G16" i="30"/>
  <c r="G15" i="30"/>
  <c r="F15" i="30"/>
  <c r="F17" i="30" l="1"/>
  <c r="G17" i="30"/>
  <c r="E12" i="3" l="1"/>
  <c r="F12" i="3"/>
  <c r="G12" i="3"/>
  <c r="F16" i="1" l="1"/>
  <c r="F14" i="1" l="1"/>
  <c r="F11" i="1"/>
  <c r="G8" i="1" l="1"/>
  <c r="H11" i="1" s="1"/>
  <c r="G16" i="1" l="1"/>
  <c r="G14" i="1"/>
  <c r="G11" i="1"/>
  <c r="F9" i="5"/>
  <c r="G10" i="5" s="1"/>
  <c r="G9" i="3"/>
  <c r="H13" i="3" s="1"/>
  <c r="F9" i="3"/>
  <c r="E9" i="3"/>
  <c r="E34" i="24"/>
  <c r="E9" i="24"/>
  <c r="E10" i="24"/>
  <c r="E11" i="24"/>
  <c r="E12" i="24"/>
  <c r="E13" i="24"/>
  <c r="E14" i="24"/>
  <c r="E15" i="24"/>
  <c r="E16" i="24"/>
  <c r="E17" i="24"/>
  <c r="E18" i="24"/>
  <c r="E19" i="24"/>
  <c r="E20" i="24"/>
  <c r="E21" i="24"/>
  <c r="E22" i="24"/>
  <c r="E23" i="24"/>
  <c r="E24" i="24"/>
  <c r="E25" i="24"/>
  <c r="E26" i="24"/>
  <c r="E27" i="24"/>
  <c r="E28" i="24"/>
  <c r="E29" i="24"/>
  <c r="E30" i="24"/>
  <c r="E31" i="24"/>
  <c r="E33" i="24"/>
  <c r="E35" i="24"/>
  <c r="E8" i="24"/>
  <c r="E7" i="24"/>
  <c r="K33" i="25"/>
  <c r="K9" i="25"/>
  <c r="K10" i="25"/>
  <c r="K11" i="25"/>
  <c r="K12" i="25"/>
  <c r="K13" i="25"/>
  <c r="K14" i="25"/>
  <c r="K15" i="25"/>
  <c r="K16" i="25"/>
  <c r="K17" i="25"/>
  <c r="K18" i="25"/>
  <c r="K19" i="25"/>
  <c r="K20" i="25"/>
  <c r="K21" i="25"/>
  <c r="K22" i="25"/>
  <c r="K23" i="25"/>
  <c r="K24" i="25"/>
  <c r="K25" i="25"/>
  <c r="K26" i="25"/>
  <c r="K27" i="25"/>
  <c r="K28" i="25"/>
  <c r="K29" i="25"/>
  <c r="K32" i="25"/>
  <c r="K34" i="25"/>
  <c r="K8" i="25"/>
  <c r="K7" i="25"/>
  <c r="F8" i="25"/>
  <c r="F33" i="25"/>
  <c r="F9" i="25"/>
  <c r="F10" i="25"/>
  <c r="F11" i="25"/>
  <c r="F12" i="25"/>
  <c r="F13" i="25"/>
  <c r="F14" i="25"/>
  <c r="F15" i="25"/>
  <c r="F16" i="25"/>
  <c r="F17" i="25"/>
  <c r="F18" i="25"/>
  <c r="F19" i="25"/>
  <c r="F20" i="25"/>
  <c r="F21" i="25"/>
  <c r="F22" i="25"/>
  <c r="F23" i="25"/>
  <c r="F24" i="25"/>
  <c r="F25" i="25"/>
  <c r="F26" i="25"/>
  <c r="F27" i="25"/>
  <c r="F28" i="25"/>
  <c r="F29" i="25"/>
  <c r="F32" i="25"/>
  <c r="F34" i="25"/>
  <c r="F7" i="25"/>
  <c r="F13" i="3" l="1"/>
  <c r="G13" i="3"/>
  <c r="D413" i="28"/>
  <c r="E413" i="28"/>
  <c r="C413" i="28"/>
  <c r="H11" i="27"/>
  <c r="I11" i="27" s="1"/>
  <c r="H37" i="27"/>
  <c r="I37" i="27" s="1"/>
  <c r="H12" i="27"/>
  <c r="I12" i="27" s="1"/>
  <c r="H13" i="27"/>
  <c r="I13" i="27" s="1"/>
  <c r="H14" i="27"/>
  <c r="I14" i="27" s="1"/>
  <c r="H15" i="27"/>
  <c r="I15" i="27" s="1"/>
  <c r="H16" i="27"/>
  <c r="I16" i="27" s="1"/>
  <c r="H17" i="27"/>
  <c r="I17" i="27" s="1"/>
  <c r="H18" i="27"/>
  <c r="I18" i="27" s="1"/>
  <c r="H19" i="27"/>
  <c r="I19" i="27" s="1"/>
  <c r="H20" i="27"/>
  <c r="I20" i="27" s="1"/>
  <c r="H21" i="27"/>
  <c r="I21" i="27" s="1"/>
  <c r="H22" i="27"/>
  <c r="I22" i="27" s="1"/>
  <c r="H23" i="27"/>
  <c r="I23" i="27" s="1"/>
  <c r="H24" i="27"/>
  <c r="I24" i="27" s="1"/>
  <c r="H25" i="27"/>
  <c r="I25" i="27" s="1"/>
  <c r="H26" i="27"/>
  <c r="I26" i="27" s="1"/>
  <c r="H27" i="27"/>
  <c r="I27" i="27" s="1"/>
  <c r="H28" i="27"/>
  <c r="I28" i="27" s="1"/>
  <c r="H29" i="27"/>
  <c r="I29" i="27" s="1"/>
  <c r="H30" i="27"/>
  <c r="I30" i="27" s="1"/>
  <c r="H31" i="27"/>
  <c r="I31" i="27" s="1"/>
  <c r="H32" i="27"/>
  <c r="H33" i="27"/>
  <c r="I33" i="27" s="1"/>
  <c r="H36" i="27"/>
  <c r="I36" i="27" s="1"/>
  <c r="H38" i="27"/>
  <c r="I38" i="27" s="1"/>
  <c r="I32" i="27"/>
  <c r="H10" i="27"/>
  <c r="I10" i="27" s="1"/>
  <c r="H16" i="8" l="1"/>
  <c r="F16" i="8"/>
  <c r="D16" i="8"/>
  <c r="E9" i="5" l="1"/>
  <c r="G12" i="4"/>
  <c r="F10" i="5" l="1"/>
  <c r="N157" i="28"/>
  <c r="M157" i="28"/>
  <c r="L157" i="28"/>
  <c r="K157" i="28"/>
  <c r="J157" i="28"/>
  <c r="I157" i="28"/>
  <c r="H157" i="28"/>
  <c r="G157" i="28"/>
  <c r="F157" i="28"/>
  <c r="E157" i="28"/>
  <c r="D157" i="28"/>
  <c r="N459" i="28"/>
  <c r="M459" i="28"/>
  <c r="L459" i="28"/>
  <c r="K459" i="28"/>
  <c r="J459" i="28"/>
  <c r="I459" i="28"/>
  <c r="H459" i="28"/>
  <c r="G459" i="28"/>
  <c r="F459" i="28"/>
  <c r="E459" i="28"/>
  <c r="D459" i="28"/>
  <c r="N413" i="28"/>
  <c r="M413" i="28"/>
  <c r="L413" i="28"/>
  <c r="K413" i="28"/>
  <c r="J413" i="28"/>
  <c r="I413" i="28"/>
  <c r="H413" i="28"/>
  <c r="G413" i="28"/>
  <c r="F413" i="28"/>
  <c r="M381" i="28"/>
  <c r="L381" i="28"/>
  <c r="K381" i="28"/>
  <c r="J381" i="28"/>
  <c r="I381" i="28"/>
  <c r="H381" i="28"/>
  <c r="G381" i="28"/>
  <c r="F381" i="28"/>
  <c r="E381" i="28"/>
  <c r="C381" i="28"/>
  <c r="N381" i="28"/>
  <c r="N397" i="28"/>
  <c r="M397" i="28"/>
  <c r="L397" i="28"/>
  <c r="K397" i="28"/>
  <c r="J397" i="28"/>
  <c r="I397" i="28"/>
  <c r="H397" i="28"/>
  <c r="G397" i="28"/>
  <c r="F397" i="28"/>
  <c r="E397" i="28"/>
  <c r="D397" i="28"/>
  <c r="N365" i="28"/>
  <c r="K365" i="28"/>
  <c r="J365" i="28"/>
  <c r="G365" i="28"/>
  <c r="F365" i="28"/>
  <c r="C365" i="28"/>
  <c r="N349" i="28"/>
  <c r="K349" i="28"/>
  <c r="J349" i="28"/>
  <c r="G349" i="28"/>
  <c r="F349" i="28"/>
  <c r="C349" i="28"/>
  <c r="N333" i="28"/>
  <c r="M333" i="28"/>
  <c r="L333" i="28"/>
  <c r="K333" i="28"/>
  <c r="I333" i="28"/>
  <c r="H333" i="28"/>
  <c r="G333" i="28"/>
  <c r="E333" i="28"/>
  <c r="D333" i="28"/>
  <c r="C333" i="28"/>
  <c r="J333" i="28"/>
  <c r="N317" i="28"/>
  <c r="M317" i="28"/>
  <c r="L317" i="28"/>
  <c r="K317" i="28"/>
  <c r="J317" i="28"/>
  <c r="I317" i="28"/>
  <c r="H317" i="28"/>
  <c r="G317" i="28"/>
  <c r="F317" i="28"/>
  <c r="E317" i="28"/>
  <c r="N301" i="28"/>
  <c r="M301" i="28"/>
  <c r="L301" i="28"/>
  <c r="K301" i="28"/>
  <c r="J301" i="28"/>
  <c r="I301" i="28"/>
  <c r="H301" i="28"/>
  <c r="G301" i="28"/>
  <c r="F301" i="28"/>
  <c r="E301" i="28"/>
  <c r="D301" i="28"/>
  <c r="N285" i="28"/>
  <c r="M285" i="28"/>
  <c r="L285" i="28"/>
  <c r="K285" i="28"/>
  <c r="J285" i="28"/>
  <c r="I285" i="28"/>
  <c r="H285" i="28"/>
  <c r="G285" i="28"/>
  <c r="F285" i="28"/>
  <c r="E285" i="28"/>
  <c r="D285" i="28"/>
  <c r="C285" i="28"/>
  <c r="N269" i="28"/>
  <c r="M269" i="28"/>
  <c r="L269" i="28"/>
  <c r="K269" i="28"/>
  <c r="J269" i="28"/>
  <c r="I269" i="28"/>
  <c r="H269" i="28"/>
  <c r="G269" i="28"/>
  <c r="F269" i="28"/>
  <c r="E269" i="28"/>
  <c r="D269" i="28"/>
  <c r="N253" i="28"/>
  <c r="M253" i="28"/>
  <c r="L253" i="28"/>
  <c r="K253" i="28"/>
  <c r="J253" i="28"/>
  <c r="I253" i="28"/>
  <c r="H253" i="28"/>
  <c r="G253" i="28"/>
  <c r="F253" i="28"/>
  <c r="E253" i="28"/>
  <c r="D253" i="28"/>
  <c r="N221" i="28"/>
  <c r="M221" i="28"/>
  <c r="L221" i="28"/>
  <c r="K221" i="28"/>
  <c r="J221" i="28"/>
  <c r="I221" i="28"/>
  <c r="H221" i="28"/>
  <c r="G221" i="28"/>
  <c r="F221" i="28"/>
  <c r="E221" i="28"/>
  <c r="D221" i="28"/>
  <c r="C221" i="28"/>
  <c r="N237" i="28"/>
  <c r="M237" i="28"/>
  <c r="K237" i="28"/>
  <c r="J237" i="28"/>
  <c r="I237" i="28"/>
  <c r="H237" i="28"/>
  <c r="G237" i="28"/>
  <c r="F237" i="28"/>
  <c r="E237" i="28"/>
  <c r="D237" i="28"/>
  <c r="C237" i="28"/>
  <c r="N189" i="28"/>
  <c r="L189" i="28"/>
  <c r="J189" i="28"/>
  <c r="H189" i="28"/>
  <c r="F189" i="28"/>
  <c r="D189" i="28"/>
  <c r="N173" i="28"/>
  <c r="K173" i="28"/>
  <c r="J173" i="28"/>
  <c r="G173" i="28"/>
  <c r="F173" i="28"/>
  <c r="C173" i="28"/>
  <c r="N141" i="28"/>
  <c r="K141" i="28"/>
  <c r="J141" i="28"/>
  <c r="G141" i="28"/>
  <c r="F141" i="28"/>
  <c r="C141" i="28"/>
  <c r="N125" i="28"/>
  <c r="L125" i="28"/>
  <c r="J125" i="28"/>
  <c r="H125" i="28"/>
  <c r="F125" i="28"/>
  <c r="D125" i="28"/>
  <c r="N109" i="28"/>
  <c r="M109" i="28"/>
  <c r="L109" i="28"/>
  <c r="K109" i="28"/>
  <c r="J109" i="28"/>
  <c r="I109" i="28"/>
  <c r="H109" i="28"/>
  <c r="G109" i="28"/>
  <c r="F109" i="28"/>
  <c r="E109" i="28"/>
  <c r="D109" i="28"/>
  <c r="C109" i="28"/>
  <c r="N205" i="28"/>
  <c r="M205" i="28"/>
  <c r="L205" i="28"/>
  <c r="K205" i="28"/>
  <c r="J205" i="28"/>
  <c r="I205" i="28"/>
  <c r="H205" i="28"/>
  <c r="G205" i="28"/>
  <c r="F205" i="28"/>
  <c r="E205" i="28"/>
  <c r="D205" i="28"/>
  <c r="C205" i="28"/>
  <c r="N428" i="28"/>
  <c r="L428" i="28"/>
  <c r="J428" i="28"/>
  <c r="H428" i="28"/>
  <c r="F428" i="28"/>
  <c r="D428" i="28"/>
  <c r="N93" i="28"/>
  <c r="L93" i="28"/>
  <c r="J93" i="28"/>
  <c r="H93" i="28"/>
  <c r="F93" i="28"/>
  <c r="D93" i="28"/>
  <c r="N78" i="28"/>
  <c r="L78" i="28"/>
  <c r="J78" i="28"/>
  <c r="H78" i="28"/>
  <c r="F78" i="28"/>
  <c r="D78" i="28"/>
  <c r="N63" i="28"/>
  <c r="M63" i="28"/>
  <c r="L63" i="28"/>
  <c r="K63" i="28"/>
  <c r="J63" i="28"/>
  <c r="I63" i="28"/>
  <c r="H63" i="28"/>
  <c r="G63" i="28"/>
  <c r="F63" i="28"/>
  <c r="E63" i="28"/>
  <c r="D63" i="28"/>
  <c r="C63" i="28"/>
  <c r="L443" i="28"/>
  <c r="H443" i="28"/>
  <c r="D443" i="28"/>
  <c r="N48" i="28"/>
  <c r="M48" i="28"/>
  <c r="L48" i="28"/>
  <c r="K48" i="28"/>
  <c r="J48" i="28"/>
  <c r="I48" i="28"/>
  <c r="H48" i="28"/>
  <c r="G48" i="28"/>
  <c r="F48" i="28"/>
  <c r="E48" i="28"/>
  <c r="D48" i="28"/>
  <c r="C48" i="28"/>
  <c r="N33" i="28"/>
  <c r="M33" i="28"/>
  <c r="L33" i="28"/>
  <c r="K33" i="28"/>
  <c r="J33" i="28"/>
  <c r="I33" i="28"/>
  <c r="H33" i="28"/>
  <c r="G33" i="28"/>
  <c r="F33" i="28"/>
  <c r="E33" i="28"/>
  <c r="D33" i="28"/>
  <c r="C33" i="28"/>
  <c r="M16" i="28"/>
  <c r="L16" i="28"/>
  <c r="K16" i="28"/>
  <c r="I16" i="28"/>
  <c r="H16" i="28"/>
  <c r="G16" i="28"/>
  <c r="E16" i="28"/>
  <c r="D16" i="28"/>
  <c r="C16" i="28"/>
  <c r="M15" i="28"/>
  <c r="L15" i="28"/>
  <c r="K15" i="28"/>
  <c r="I15" i="28"/>
  <c r="H15" i="28"/>
  <c r="G15" i="28"/>
  <c r="E15" i="28"/>
  <c r="D15" i="28"/>
  <c r="C15" i="28"/>
  <c r="M14" i="28"/>
  <c r="L14" i="28"/>
  <c r="K14" i="28"/>
  <c r="I14" i="28"/>
  <c r="H14" i="28"/>
  <c r="G14" i="28"/>
  <c r="E14" i="28"/>
  <c r="D14" i="28"/>
  <c r="C14" i="28"/>
  <c r="M13" i="28"/>
  <c r="L13" i="28"/>
  <c r="K13" i="28"/>
  <c r="I13" i="28"/>
  <c r="H13" i="28"/>
  <c r="G13" i="28"/>
  <c r="E13" i="28"/>
  <c r="D13" i="28"/>
  <c r="C13" i="28"/>
  <c r="M12" i="28"/>
  <c r="L12" i="28"/>
  <c r="K12" i="28"/>
  <c r="I12" i="28"/>
  <c r="H12" i="28"/>
  <c r="G12" i="28"/>
  <c r="E12" i="28"/>
  <c r="D12" i="28"/>
  <c r="C12" i="28"/>
  <c r="M11" i="28"/>
  <c r="L11" i="28"/>
  <c r="K11" i="28"/>
  <c r="I11" i="28"/>
  <c r="H11" i="28"/>
  <c r="G11" i="28"/>
  <c r="E11" i="28"/>
  <c r="D11" i="28"/>
  <c r="C11" i="28"/>
  <c r="M10" i="28"/>
  <c r="L10" i="28"/>
  <c r="K10" i="28"/>
  <c r="I10" i="28"/>
  <c r="H10" i="28"/>
  <c r="G10" i="28"/>
  <c r="E10" i="28"/>
  <c r="D10" i="28"/>
  <c r="C10" i="28"/>
  <c r="M9" i="28"/>
  <c r="L9" i="28"/>
  <c r="K9" i="28"/>
  <c r="I9" i="28"/>
  <c r="H9" i="28"/>
  <c r="G9" i="28"/>
  <c r="E9" i="28"/>
  <c r="D9" i="28"/>
  <c r="C9" i="28"/>
  <c r="M8" i="28"/>
  <c r="L8" i="28"/>
  <c r="K8" i="28"/>
  <c r="I8" i="28"/>
  <c r="H8" i="28"/>
  <c r="G8" i="28"/>
  <c r="E8" i="28"/>
  <c r="D8" i="28"/>
  <c r="C8" i="28"/>
  <c r="G39" i="27"/>
  <c r="F39" i="27"/>
  <c r="E39" i="27"/>
  <c r="H39" i="27"/>
  <c r="J35" i="25"/>
  <c r="I35" i="25"/>
  <c r="H35" i="25"/>
  <c r="E35" i="25"/>
  <c r="D35" i="25"/>
  <c r="C35" i="25"/>
  <c r="D36" i="24"/>
  <c r="G32" i="24" s="1"/>
  <c r="C36" i="24"/>
  <c r="F333" i="28"/>
  <c r="J443" i="28"/>
  <c r="N443" i="28"/>
  <c r="F443" i="28"/>
  <c r="F35" i="25"/>
  <c r="I39" i="27"/>
  <c r="E66" i="8"/>
  <c r="F66" i="8"/>
  <c r="G66" i="8"/>
  <c r="H66" i="8"/>
  <c r="C9" i="5"/>
  <c r="D9" i="5"/>
  <c r="I12" i="4"/>
  <c r="E12" i="4"/>
  <c r="C12" i="4"/>
  <c r="D9" i="3"/>
  <c r="J11" i="4" l="1"/>
  <c r="J8" i="4"/>
  <c r="J9" i="4"/>
  <c r="J10" i="4"/>
  <c r="J7" i="4"/>
  <c r="G31" i="25"/>
  <c r="G30" i="25"/>
  <c r="G7" i="25"/>
  <c r="F16" i="28"/>
  <c r="J16" i="28"/>
  <c r="J11" i="28"/>
  <c r="N12" i="28"/>
  <c r="J15" i="28"/>
  <c r="F35" i="24"/>
  <c r="F9" i="24"/>
  <c r="J35" i="27"/>
  <c r="J34" i="27"/>
  <c r="E13" i="3"/>
  <c r="E10" i="5"/>
  <c r="J25" i="27"/>
  <c r="G28" i="25"/>
  <c r="G24" i="24"/>
  <c r="G18" i="24"/>
  <c r="G8" i="24"/>
  <c r="G26" i="24"/>
  <c r="F30" i="24"/>
  <c r="F20" i="24"/>
  <c r="G21" i="25"/>
  <c r="G19" i="25"/>
  <c r="G27" i="25"/>
  <c r="G10" i="25"/>
  <c r="G14" i="25"/>
  <c r="G11" i="25"/>
  <c r="G20" i="25"/>
  <c r="G17" i="25"/>
  <c r="G13" i="25"/>
  <c r="G12" i="25"/>
  <c r="G18" i="25"/>
  <c r="G26" i="25"/>
  <c r="G23" i="25"/>
  <c r="G24" i="25"/>
  <c r="G8" i="25"/>
  <c r="K35" i="25"/>
  <c r="N13" i="28"/>
  <c r="J8" i="28"/>
  <c r="N9" i="28"/>
  <c r="F11" i="28"/>
  <c r="J12" i="28"/>
  <c r="F15" i="28"/>
  <c r="N16" i="28"/>
  <c r="K17" i="28"/>
  <c r="N14" i="28"/>
  <c r="J10" i="28"/>
  <c r="N11" i="28"/>
  <c r="F13" i="28"/>
  <c r="J14" i="28"/>
  <c r="N15" i="28"/>
  <c r="M17" i="28"/>
  <c r="F8" i="28"/>
  <c r="J9" i="28"/>
  <c r="N10" i="28"/>
  <c r="F12" i="28"/>
  <c r="J13" i="28"/>
  <c r="F10" i="28"/>
  <c r="H17" i="28"/>
  <c r="G17" i="28"/>
  <c r="E17" i="28"/>
  <c r="F9" i="28"/>
  <c r="I17" i="28"/>
  <c r="F14" i="28"/>
  <c r="L17" i="28"/>
  <c r="D17" i="28"/>
  <c r="N8" i="28"/>
  <c r="J28" i="27"/>
  <c r="J21" i="27"/>
  <c r="J23" i="27"/>
  <c r="J31" i="27"/>
  <c r="J15" i="27"/>
  <c r="C17" i="28"/>
  <c r="J14" i="27"/>
  <c r="J33" i="27"/>
  <c r="J36" i="27"/>
  <c r="J22" i="27"/>
  <c r="J38" i="27"/>
  <c r="J27" i="27"/>
  <c r="J30" i="27"/>
  <c r="J29" i="27"/>
  <c r="J16" i="27"/>
  <c r="J19" i="27"/>
  <c r="J12" i="27"/>
  <c r="J24" i="27"/>
  <c r="J18" i="27"/>
  <c r="J10" i="27"/>
  <c r="J11" i="27"/>
  <c r="J32" i="27"/>
  <c r="J17" i="27"/>
  <c r="J20" i="27"/>
  <c r="J26" i="27"/>
  <c r="J13" i="27"/>
  <c r="J37" i="27"/>
  <c r="G34" i="25"/>
  <c r="G25" i="25"/>
  <c r="G29" i="25"/>
  <c r="G16" i="25"/>
  <c r="G32" i="25"/>
  <c r="G9" i="25"/>
  <c r="G33" i="25"/>
  <c r="G22" i="25"/>
  <c r="G15" i="25"/>
  <c r="F12" i="24"/>
  <c r="F15" i="24"/>
  <c r="F28" i="24"/>
  <c r="G29" i="24"/>
  <c r="F7" i="24"/>
  <c r="F34" i="24"/>
  <c r="F27" i="24"/>
  <c r="G33" i="24"/>
  <c r="E36" i="24"/>
  <c r="G28" i="24"/>
  <c r="F26" i="24"/>
  <c r="F23" i="24"/>
  <c r="G20" i="24"/>
  <c r="G35" i="24"/>
  <c r="G17" i="24"/>
  <c r="F19" i="24"/>
  <c r="G27" i="24"/>
  <c r="G30" i="24"/>
  <c r="F17" i="24"/>
  <c r="G10" i="24"/>
  <c r="F14" i="24"/>
  <c r="G25" i="24"/>
  <c r="F29" i="24"/>
  <c r="F31" i="24"/>
  <c r="G14" i="24"/>
  <c r="F25" i="24"/>
  <c r="F13" i="24"/>
  <c r="G13" i="24"/>
  <c r="F33" i="24"/>
  <c r="F22" i="24"/>
  <c r="F18" i="24"/>
  <c r="F21" i="24"/>
  <c r="F11" i="24"/>
  <c r="F16" i="24"/>
  <c r="F24" i="24"/>
  <c r="C39" i="27"/>
  <c r="D34" i="27" l="1"/>
  <c r="D35" i="27"/>
  <c r="L31" i="25"/>
  <c r="L30" i="25"/>
  <c r="D30" i="27"/>
  <c r="L24" i="25"/>
  <c r="L22" i="25"/>
  <c r="L7" i="25"/>
  <c r="L23" i="25"/>
  <c r="L34" i="25"/>
  <c r="L16" i="25"/>
  <c r="L28" i="25"/>
  <c r="L25" i="25"/>
  <c r="L29" i="25"/>
  <c r="L10" i="25"/>
  <c r="L14" i="25"/>
  <c r="L26" i="25"/>
  <c r="L15" i="25"/>
  <c r="L19" i="25"/>
  <c r="L13" i="25"/>
  <c r="L12" i="25"/>
  <c r="L20" i="25"/>
  <c r="L21" i="25"/>
  <c r="L18" i="25"/>
  <c r="L17" i="25"/>
  <c r="L8" i="25"/>
  <c r="L32" i="25"/>
  <c r="L27" i="25"/>
  <c r="L9" i="25"/>
  <c r="G36" i="24"/>
  <c r="F36" i="24"/>
  <c r="L33" i="25"/>
  <c r="L11" i="25"/>
  <c r="G35" i="25"/>
  <c r="N17" i="28"/>
  <c r="J17" i="28"/>
  <c r="F17" i="28"/>
  <c r="J39" i="27"/>
  <c r="D38" i="27"/>
  <c r="D25" i="27"/>
  <c r="D19" i="27"/>
  <c r="D17" i="27"/>
  <c r="D36" i="27"/>
  <c r="D31" i="27"/>
  <c r="D15" i="27"/>
  <c r="D22" i="27"/>
  <c r="D32" i="27"/>
  <c r="D29" i="27"/>
  <c r="D10" i="27"/>
  <c r="D23" i="27"/>
  <c r="D14" i="27"/>
  <c r="D16" i="27"/>
  <c r="D37" i="27"/>
  <c r="D26" i="27"/>
  <c r="D24" i="27"/>
  <c r="D18" i="27"/>
  <c r="D28" i="27"/>
  <c r="D27" i="27"/>
  <c r="D12" i="27"/>
  <c r="D21" i="27"/>
  <c r="D13" i="27"/>
  <c r="D11" i="27"/>
  <c r="D33" i="27"/>
  <c r="D20" i="27"/>
  <c r="L35" i="25" l="1"/>
  <c r="D39" i="27"/>
</calcChain>
</file>

<file path=xl/comments1.xml><?xml version="1.0" encoding="utf-8"?>
<comments xmlns="http://schemas.openxmlformats.org/spreadsheetml/2006/main">
  <authors>
    <author>Manthila Wijeratne</author>
  </authors>
  <commentList>
    <comment ref="H21" authorId="0" shapeId="0">
      <text>
        <r>
          <rPr>
            <b/>
            <sz val="9"/>
            <color indexed="81"/>
            <rFont val="Tahoma"/>
            <family val="2"/>
          </rPr>
          <t>Manthila Wijeratne:</t>
        </r>
        <r>
          <rPr>
            <sz val="9"/>
            <color indexed="81"/>
            <rFont val="Tahoma"/>
            <family val="2"/>
          </rPr>
          <t xml:space="preserve">
Includes TA of NIC</t>
        </r>
      </text>
    </comment>
  </commentList>
</comments>
</file>

<file path=xl/comments2.xml><?xml version="1.0" encoding="utf-8"?>
<comments xmlns="http://schemas.openxmlformats.org/spreadsheetml/2006/main">
  <authors>
    <author>Manthila Wijeratne</author>
  </authors>
  <commentList>
    <comment ref="H29" authorId="0" shapeId="0">
      <text>
        <r>
          <rPr>
            <b/>
            <sz val="9"/>
            <color indexed="81"/>
            <rFont val="Tahoma"/>
            <family val="2"/>
          </rPr>
          <t>Manthila Wijeratne:</t>
        </r>
        <r>
          <rPr>
            <sz val="9"/>
            <color indexed="81"/>
            <rFont val="Tahoma"/>
            <family val="2"/>
          </rPr>
          <t xml:space="preserve">
Includes SH Funds of general business, SRCC &amp; T and RI</t>
        </r>
      </text>
    </comment>
  </commentList>
</comments>
</file>

<file path=xl/sharedStrings.xml><?xml version="1.0" encoding="utf-8"?>
<sst xmlns="http://schemas.openxmlformats.org/spreadsheetml/2006/main" count="1400" uniqueCount="268">
  <si>
    <t>Industry Outlook</t>
  </si>
  <si>
    <t xml:space="preserve">Published By </t>
  </si>
  <si>
    <t>Insurance Regulatory Commission of Sri Lanka</t>
  </si>
  <si>
    <t>Following General Notes supplement when interpreting the data of Tables and Charts of the Statistical Review:</t>
  </si>
  <si>
    <t>Tables and Charts depicted in this report are based on the statistics provided by the Local Insurance companies.</t>
  </si>
  <si>
    <t>Data submitted by NITF regarding Risk Based Capital were not taken into account in order to maintain comparability because NITF handles both reinsurance and insurance business.</t>
  </si>
  <si>
    <t>Financial data of crop &amp; loan protection scheme of NITF has been eliminated from statistics from 2014 onwards since the said operation has not been considered as ‘Insurance’</t>
  </si>
  <si>
    <t>Slight difference was noted between SRCC GWP of NITF and class wise deduction of SRCC values in the Industry P/L as class wise deductions values have been extracted from Individual companies.</t>
  </si>
  <si>
    <t>Table figures have been rounded off to the nearest final digit. Hence, there may be a slight discrepancy between the total as shown and the sum of its components.</t>
  </si>
  <si>
    <t>Differences as compared with previously published figures are due to subsequent revisions.</t>
  </si>
  <si>
    <t>Values indicated within parenthesis are negative values.</t>
  </si>
  <si>
    <t>The following symbols have been used throughout:-</t>
  </si>
  <si>
    <t>(a) = Reinstated and Audited figures</t>
  </si>
  <si>
    <t>(b) = Provisional figures</t>
  </si>
  <si>
    <t xml:space="preserve">  -  = nil</t>
  </si>
  <si>
    <t>Local Insurance Outlook</t>
  </si>
  <si>
    <t>Sheet No.</t>
  </si>
  <si>
    <t>Titles</t>
  </si>
  <si>
    <t>Overview of the Insurance Market in Sri Lanka</t>
  </si>
  <si>
    <t>Premium Income and Growth Rate of the Insurance Industry</t>
  </si>
  <si>
    <t>Total Assets of Insurance Companies</t>
  </si>
  <si>
    <t>Distribution of Total Assets of Major Financial Sectors in Sri Lanka</t>
  </si>
  <si>
    <t>Profitability of Insurance Industry   </t>
  </si>
  <si>
    <t>Profitability and Return on Assets - Long Term Insurance Business</t>
  </si>
  <si>
    <t>Profitability and Return on Assets - General Insurance Business</t>
  </si>
  <si>
    <t xml:space="preserve">Total Shareholders' Funds of Insurance Industry </t>
  </si>
  <si>
    <t>Claim Details of Insurance Industry</t>
  </si>
  <si>
    <t>Number of branches, Employees and Agents as at 31st December 2024 and 2025</t>
  </si>
  <si>
    <t xml:space="preserve">Contribution of Distribution Channels to the Total GWP of Insurance Companies </t>
  </si>
  <si>
    <t>Company - wise Gross Written Premium and Market Share - Long Term Insurance Business &amp; General Insurance Business -2025</t>
  </si>
  <si>
    <t>Company - wise analysis of Total Assets</t>
  </si>
  <si>
    <t>Total Shareholders' Funds of Insurance Companies</t>
  </si>
  <si>
    <t>Total Branch Network, Employees &amp; Agents as at 31st December 2025</t>
  </si>
  <si>
    <t>Company-Wise Branch Network, Employees &amp; Agents as at 31st December 2025</t>
  </si>
  <si>
    <r>
      <t xml:space="preserve"> </t>
    </r>
    <r>
      <rPr>
        <b/>
        <sz val="48"/>
        <color theme="1"/>
        <rFont val="Tahoma"/>
        <family val="2"/>
      </rPr>
      <t>Section 01</t>
    </r>
    <r>
      <rPr>
        <b/>
        <sz val="60"/>
        <color theme="1"/>
        <rFont val="Tahoma"/>
        <family val="2"/>
      </rPr>
      <t xml:space="preserve">
Global Insurance Outlook
</t>
    </r>
  </si>
  <si>
    <t>Table 1</t>
  </si>
  <si>
    <t>Comparison of Total Insurance Premium Growth Rate in Selected Asian Countries (2020-2024)</t>
  </si>
  <si>
    <t>Item</t>
  </si>
  <si>
    <t>Country</t>
  </si>
  <si>
    <t>Trend</t>
  </si>
  <si>
    <t>Premium Income (USD million)</t>
  </si>
  <si>
    <t>China</t>
  </si>
  <si>
    <t>India</t>
  </si>
  <si>
    <t xml:space="preserve">Thailand </t>
  </si>
  <si>
    <t>Malaysia</t>
  </si>
  <si>
    <t>Indonesia</t>
  </si>
  <si>
    <t>Vietnam</t>
  </si>
  <si>
    <t>Philippines</t>
  </si>
  <si>
    <t>Pakistan</t>
  </si>
  <si>
    <t>Sri Lanka</t>
  </si>
  <si>
    <t>* Source: Swiss Re Sigma World Insurance Report(No 3/2024),Swiss Re Sigma World Insurance Report(No 3/2023),Swiss Re Sigma World Insurance Report(No 4/2022),Swiss Re Sigma World Insurance Report(No 3/2021) &amp; Swiss Re Sigma World Insurance Report(No 4/2020)</t>
  </si>
  <si>
    <t xml:space="preserve">**Converted Sri Lankan Rupees (LKR) into USD figures based on the year-end exchange rate </t>
  </si>
  <si>
    <t>Table 2</t>
  </si>
  <si>
    <t>Comparison of Total Long Term Insurance Premium Income in Selected Asian Countries (2020-2024)</t>
  </si>
  <si>
    <t>Table 3</t>
  </si>
  <si>
    <t>Comparison of Total General Insurance Premium Income in Selected Asian Countries (2020-2024)</t>
  </si>
  <si>
    <t>Table 4</t>
  </si>
  <si>
    <t>Growth Rate (%)</t>
  </si>
  <si>
    <t>Table 5</t>
  </si>
  <si>
    <t>Comparison of Total Long Term Insurance Premium Growth Rate in Selected Asian Countries (2020-2024)</t>
  </si>
  <si>
    <t>Table 6</t>
  </si>
  <si>
    <t>Comparison of Total General Insurance Premium Growth Rate in Selected Asian Countries (2020-2024)</t>
  </si>
  <si>
    <t>Table 7</t>
  </si>
  <si>
    <t>Chart 1</t>
  </si>
  <si>
    <t>Comparison of Insurance Penetration in Selected Asian Countries : Gross Written Premiums as a % of GDP (2020-2024)</t>
  </si>
  <si>
    <t>Penetration (%)</t>
  </si>
  <si>
    <t>Table 8</t>
  </si>
  <si>
    <t>Chart 2</t>
  </si>
  <si>
    <t>Comparison of Long Term Insurance Penetration in selected Asian Countries : Gross Written Premiums as a % of GDP (2020-2024)</t>
  </si>
  <si>
    <t>Table 9</t>
  </si>
  <si>
    <t>Chart 3</t>
  </si>
  <si>
    <t>Comparison of General Insurance Penetration in selected Asian Countries : Gross Written Premiums as a % of GDP (2020-2024)</t>
  </si>
  <si>
    <t>Table 10</t>
  </si>
  <si>
    <t>Comparison of Insurance density in Selected Asian Countries : Premiums per capita (2020-2024)</t>
  </si>
  <si>
    <t>Insurance Density (USD)</t>
  </si>
  <si>
    <t>Table 11</t>
  </si>
  <si>
    <t>Comparison of Long Term Insurance density in Selected Asian Countries : Premiums per capita (2020-2024)</t>
  </si>
  <si>
    <t>Table 12</t>
  </si>
  <si>
    <t>Comparison of General Insurance density in Selected Asian Countries : Premiums per capita (2020-2024)</t>
  </si>
  <si>
    <t>Table 13</t>
  </si>
  <si>
    <t>Comparison of GDP Growth Rate % in Selected Asian Countries (2020-2024)</t>
  </si>
  <si>
    <t>GDP Growth Rate (%)</t>
  </si>
  <si>
    <t>Table 14</t>
  </si>
  <si>
    <t>Comparison of Total Population in Selected Asian Countries 2020-2024</t>
  </si>
  <si>
    <t>Provisional</t>
  </si>
  <si>
    <t>Population ('millions)</t>
  </si>
  <si>
    <t>Insurance Business</t>
  </si>
  <si>
    <t>2024 (a)</t>
  </si>
  <si>
    <t>2025 (b)</t>
  </si>
  <si>
    <t>Premium Income (LKR million)</t>
  </si>
  <si>
    <t xml:space="preserve">Long Term Insurance Business </t>
  </si>
  <si>
    <t>General Insurance  Business</t>
  </si>
  <si>
    <t>Total Premium Income - Insurance Business</t>
  </si>
  <si>
    <t>Growth Rate in Premium Income (%)</t>
  </si>
  <si>
    <t xml:space="preserve">Growth Rate in Total Premium Income  - Insurance Business </t>
  </si>
  <si>
    <t>Penetration % (Premium Income of Insurance Business as a % of GDP)</t>
  </si>
  <si>
    <t>Penetration % (Total Premium of Insurance Business as a % of GDP)</t>
  </si>
  <si>
    <t>Reinsurance Premium Income  (LKR million) **</t>
  </si>
  <si>
    <t>Insurance Density - (Total Premium Income - Insurance Business/ Population) LKR</t>
  </si>
  <si>
    <t>Gross Domestic Product at current market price (LKR billion)*</t>
  </si>
  <si>
    <t>GDP Growth Rate % *</t>
  </si>
  <si>
    <t>Population '000 (Mid Year) *</t>
  </si>
  <si>
    <t xml:space="preserve">* Source: Central Bank of Sri Lanka and Department of Census and Statistics. Gross Domestic Product at current market price has updated for 2024 based on the Annual Report of Central Bank of Sri Lanka 2025. </t>
  </si>
  <si>
    <t>** Reinsurance premium income represents the compulsory  cession of reinsurance premiums of General Insurance Business ceded to NITF.</t>
  </si>
  <si>
    <t xml:space="preserve">Long Term Insurance Business  - Premium income </t>
  </si>
  <si>
    <t xml:space="preserve">General Insurance  Business - Premium income </t>
  </si>
  <si>
    <t xml:space="preserve">Reinsurance Business - Premium income </t>
  </si>
  <si>
    <t>Long Term Insurance Business  - Growth Rate</t>
  </si>
  <si>
    <t>General Insurance  Business - Growth Rate</t>
  </si>
  <si>
    <t>Reinsurance Business - Growth Rate</t>
  </si>
  <si>
    <t>Chart  1</t>
  </si>
  <si>
    <t xml:space="preserve">Trend </t>
  </si>
  <si>
    <t>Total Assets (LKR million)</t>
  </si>
  <si>
    <t>Long Term Insurance Business</t>
  </si>
  <si>
    <t>General Insurance Business</t>
  </si>
  <si>
    <t>Reinsurance Business</t>
  </si>
  <si>
    <t xml:space="preserve">Industry Total </t>
  </si>
  <si>
    <t>Growth Rate of Assets (%)</t>
  </si>
  <si>
    <t xml:space="preserve">Industry Growth </t>
  </si>
  <si>
    <t>Financial Sectors</t>
  </si>
  <si>
    <t>LKR billion</t>
  </si>
  <si>
    <t>%</t>
  </si>
  <si>
    <t>Banking Sector</t>
  </si>
  <si>
    <t>Other Deposit Taking  Financial Institutions</t>
  </si>
  <si>
    <t>Specialized Financial Institutions</t>
  </si>
  <si>
    <t>Contractual Savings Institutions</t>
  </si>
  <si>
    <t>Insurance Companies*</t>
  </si>
  <si>
    <t>Total</t>
  </si>
  <si>
    <t xml:space="preserve"> Source: Central Bank of Sri Lanka Annual Report-2025</t>
  </si>
  <si>
    <t>*Assets of insurance companies were reinstated based on data received from insurance companies</t>
  </si>
  <si>
    <t>Total Profitability of Insurance Industry</t>
  </si>
  <si>
    <t>Long Term Insurance Business (LKR '000)</t>
  </si>
  <si>
    <t>General Insurance Business (LKR '000)*</t>
  </si>
  <si>
    <t>Reinsurance Business (LKR '000)**</t>
  </si>
  <si>
    <t>Total (LKR '000)</t>
  </si>
  <si>
    <t>Growth (%)</t>
  </si>
  <si>
    <t xml:space="preserve">*Includes SRCC business and General Insurance business of NITF </t>
  </si>
  <si>
    <t>**Represent NITF Reinsurance business</t>
  </si>
  <si>
    <t>Table 6.1</t>
  </si>
  <si>
    <t>Table 6.2</t>
  </si>
  <si>
    <t>Profit Before Tax</t>
  </si>
  <si>
    <t>Average Total Assets</t>
  </si>
  <si>
    <t>Return on Assets</t>
  </si>
  <si>
    <t>Chart 2.1</t>
  </si>
  <si>
    <t>Chart 2.2</t>
  </si>
  <si>
    <t>Description</t>
  </si>
  <si>
    <t>Stated Capital</t>
  </si>
  <si>
    <t>Total Other Reserves</t>
  </si>
  <si>
    <t>One Off Surplus</t>
  </si>
  <si>
    <t xml:space="preserve">Total Shareholders' Funds </t>
  </si>
  <si>
    <t xml:space="preserve">Total Other Reserves </t>
  </si>
  <si>
    <t>Composite Insurance Companies*</t>
  </si>
  <si>
    <t>Reinsurance Business**</t>
  </si>
  <si>
    <t>Total Shareholders' Funds (Long term + General + Composite + Reinsurance)</t>
  </si>
  <si>
    <t>*Sri Lanka Insurance Corporation Limited has been segregated into two entities namely, Sri Lanka Insurance Corporation General Limited and Sri Lanka Insurance Corporation Life Limited. Accordingly, the licence issued to Sri Lanka  Insurance Corporation Limited has been cancelled with effect from 01st February 2024 and as such Sri Lanka  Insurance Corporation Limited  shall not hold out as an insurer from the said date.</t>
  </si>
  <si>
    <t xml:space="preserve">*Shareholders funds of Reinsurance business had been disclosed separately in this publication. </t>
  </si>
  <si>
    <t xml:space="preserve">Claim Details of Insurance Industry </t>
  </si>
  <si>
    <t>LKR' 000</t>
  </si>
  <si>
    <t>No.</t>
  </si>
  <si>
    <t xml:space="preserve">Claims Received </t>
  </si>
  <si>
    <t>Claims Paid</t>
  </si>
  <si>
    <t>Claim Settlement Ratio (%)</t>
  </si>
  <si>
    <t>Total Insurance Business</t>
  </si>
  <si>
    <t>Number of Branches, Employees and Agents as at 31st December 2024 and 2025</t>
  </si>
  <si>
    <t>Number of branches, Employees and Agents as at 31st December 2025</t>
  </si>
  <si>
    <t>Province</t>
  </si>
  <si>
    <t>No of Branches</t>
  </si>
  <si>
    <t xml:space="preserve">No.of Employees </t>
  </si>
  <si>
    <t>No. of Agents</t>
  </si>
  <si>
    <t>2024</t>
  </si>
  <si>
    <t>2025</t>
  </si>
  <si>
    <t>Central Province</t>
  </si>
  <si>
    <t>Eastern Province</t>
  </si>
  <si>
    <t>North Central Province</t>
  </si>
  <si>
    <t>North Western Province</t>
  </si>
  <si>
    <t>Northern Province</t>
  </si>
  <si>
    <t>Sabaragamuwa Province</t>
  </si>
  <si>
    <t>Southern Province</t>
  </si>
  <si>
    <t>Uva Province</t>
  </si>
  <si>
    <t>Western Province</t>
  </si>
  <si>
    <t>Chart 4</t>
  </si>
  <si>
    <t>Distribution Channels</t>
  </si>
  <si>
    <t>Long Term</t>
  </si>
  <si>
    <t>General</t>
  </si>
  <si>
    <t>2024*</t>
  </si>
  <si>
    <t>As a % of GWP</t>
  </si>
  <si>
    <t>Institutional Agents</t>
  </si>
  <si>
    <t>Individual Agents</t>
  </si>
  <si>
    <t>Brokers</t>
  </si>
  <si>
    <t xml:space="preserve">Exclusive Sales Force except agents </t>
  </si>
  <si>
    <t>Direct</t>
  </si>
  <si>
    <t>Bancassurance</t>
  </si>
  <si>
    <t>Related/Group Companies</t>
  </si>
  <si>
    <t xml:space="preserve">Others </t>
  </si>
  <si>
    <t>Insurer</t>
  </si>
  <si>
    <t>GWP - Long Term Insurance Business (Rs. '000)</t>
  </si>
  <si>
    <t>GWP - General Insurance Business (Rs. '000)</t>
  </si>
  <si>
    <t>Total (Rs. '000)</t>
  </si>
  <si>
    <t>Mkt Share -  Long Term Insurance Business                (%)</t>
  </si>
  <si>
    <t>Mkt Share -  General Insurance Business                 (%)</t>
  </si>
  <si>
    <t>AIA Life</t>
  </si>
  <si>
    <t>Allianz Gen.</t>
  </si>
  <si>
    <t>Amana Life</t>
  </si>
  <si>
    <t>Amana Gen.</t>
  </si>
  <si>
    <t>Arpico</t>
  </si>
  <si>
    <t>Ceylinco Life</t>
  </si>
  <si>
    <t>Ceylinco Gen.</t>
  </si>
  <si>
    <t>Continental Gen</t>
  </si>
  <si>
    <t>Continental Life</t>
  </si>
  <si>
    <t xml:space="preserve">Cooplife </t>
  </si>
  <si>
    <t>Cooperative Gen.</t>
  </si>
  <si>
    <t>Fairfirst</t>
  </si>
  <si>
    <t>HNB Life</t>
  </si>
  <si>
    <t>HNB Gen.</t>
  </si>
  <si>
    <t>Janashakthi Life</t>
  </si>
  <si>
    <t>LIC</t>
  </si>
  <si>
    <t>LOLC Life</t>
  </si>
  <si>
    <t>LOLC Gen.</t>
  </si>
  <si>
    <t>MBSL*</t>
  </si>
  <si>
    <t>NITF</t>
  </si>
  <si>
    <t>Orient</t>
  </si>
  <si>
    <t>People’s</t>
  </si>
  <si>
    <t>Sanasa Life</t>
  </si>
  <si>
    <t>Sanasa Gen.</t>
  </si>
  <si>
    <t>SLIC Life</t>
  </si>
  <si>
    <t>SLIC Gen.</t>
  </si>
  <si>
    <t>Softlogic Life</t>
  </si>
  <si>
    <t>Softlogic Life Lanka</t>
  </si>
  <si>
    <t>Union Life</t>
  </si>
  <si>
    <t>*Composite entity</t>
  </si>
  <si>
    <t xml:space="preserve"> </t>
  </si>
  <si>
    <t xml:space="preserve">Long Term Insurance (Rs.'000) </t>
  </si>
  <si>
    <t xml:space="preserve">General Insurance / Shareholders           (Rs.'000) </t>
  </si>
  <si>
    <t>Reinsurance (Rs. '000)</t>
  </si>
  <si>
    <t xml:space="preserve"> Total (Rs.'000) </t>
  </si>
  <si>
    <t>Sanasa</t>
  </si>
  <si>
    <t>Softlogic life</t>
  </si>
  <si>
    <t xml:space="preserve">Total </t>
  </si>
  <si>
    <t>Total Shareholders' Fund</t>
  </si>
  <si>
    <t>Share Capital</t>
  </si>
  <si>
    <t>Restricted Regulatory Reserve</t>
  </si>
  <si>
    <t>Total Reserves</t>
  </si>
  <si>
    <t>(Rs.'000)</t>
  </si>
  <si>
    <t>Continental Gen.</t>
  </si>
  <si>
    <t>Continental Life.</t>
  </si>
  <si>
    <t>MBSL**</t>
  </si>
  <si>
    <t>NITF*</t>
  </si>
  <si>
    <t>Sanasa Gen</t>
  </si>
  <si>
    <t>Note: 2024 published figures have been revised in line with the audit adjustments.</t>
  </si>
  <si>
    <t>* NITF balance includes Shareholder Funds from the General, SRCC, and Reinsurance business figures</t>
  </si>
  <si>
    <t>** Composite Entity</t>
  </si>
  <si>
    <r>
      <t>Total Branch Network, Employees &amp; Agents as at 31</t>
    </r>
    <r>
      <rPr>
        <b/>
        <vertAlign val="superscript"/>
        <sz val="11"/>
        <rFont val="Tahoma"/>
        <family val="2"/>
      </rPr>
      <t>st</t>
    </r>
    <r>
      <rPr>
        <b/>
        <sz val="11"/>
        <rFont val="Tahoma"/>
        <family val="2"/>
      </rPr>
      <t xml:space="preserve"> December 2025</t>
    </r>
  </si>
  <si>
    <t>Industry</t>
  </si>
  <si>
    <t>No. of Branches</t>
  </si>
  <si>
    <t>No. of Employees including employees at Head Office</t>
  </si>
  <si>
    <t xml:space="preserve">No. of Agents </t>
  </si>
  <si>
    <t xml:space="preserve">General </t>
  </si>
  <si>
    <t>Composite</t>
  </si>
  <si>
    <t>Nothern Province</t>
  </si>
  <si>
    <r>
      <t>Company-Wise Branch Network, Employees &amp; Agents as at 31</t>
    </r>
    <r>
      <rPr>
        <b/>
        <vertAlign val="superscript"/>
        <sz val="11"/>
        <rFont val="Tahoma"/>
        <family val="2"/>
      </rPr>
      <t>st</t>
    </r>
    <r>
      <rPr>
        <b/>
        <sz val="11"/>
        <rFont val="Tahoma"/>
        <family val="2"/>
      </rPr>
      <t xml:space="preserve"> December 2025</t>
    </r>
  </si>
  <si>
    <t>Continental</t>
  </si>
  <si>
    <t xml:space="preserve">Continental  Life </t>
  </si>
  <si>
    <t>No. of employees including employees at Head Office</t>
  </si>
  <si>
    <t>Cooplife</t>
  </si>
  <si>
    <t>MBSL</t>
  </si>
  <si>
    <t xml:space="preserve">No. of Employees including employees at Head Office </t>
  </si>
  <si>
    <t>SLIC</t>
  </si>
  <si>
    <t>Sri Lankan Insurance Outlook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</si>
</sst>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_);_(* \(#,##0.0\);_(* &quot;-&quot;??_);_(@_)"/>
    <numFmt numFmtId="165" formatCode="0.0"/>
    <numFmt numFmtId="166" formatCode="_(* #,##0_);_(* \(#,##0\);_(* &quot;-&quot;??_);_(@_)"/>
    <numFmt numFmtId="167" formatCode="#,##0.0"/>
    <numFmt numFmtId="168" formatCode="_(* #,##0.0_);_(* \(#,##0.0\);_(* &quot;-&quot;?_);_(@_)"/>
    <numFmt numFmtId="169" formatCode="0.0_);\(0.0\)"/>
    <numFmt numFmtId="170" formatCode="_-* #,##0.00_-;\-* #,##0.00_-;_-* &quot;-&quot;??_-;_-@_-"/>
    <numFmt numFmtId="171" formatCode="0.0%"/>
  </numFmts>
  <fonts count="43" x14ac:knownFonts="1">
    <font>
      <sz val="11"/>
      <color theme="1"/>
      <name val="Calibri"/>
      <family val="2"/>
      <scheme val="minor"/>
    </font>
    <font>
      <sz val="11"/>
      <color theme="1"/>
      <name val="Calibri"/>
      <family val="2"/>
      <scheme val="minor"/>
    </font>
    <font>
      <b/>
      <sz val="10"/>
      <name val="Tahoma"/>
      <family val="2"/>
    </font>
    <font>
      <b/>
      <sz val="10"/>
      <color theme="0"/>
      <name val="Tahoma"/>
      <family val="2"/>
    </font>
    <font>
      <sz val="10"/>
      <color theme="1"/>
      <name val="Tahoma"/>
      <family val="2"/>
    </font>
    <font>
      <b/>
      <sz val="10"/>
      <color theme="1"/>
      <name val="Tahoma"/>
      <family val="2"/>
    </font>
    <font>
      <sz val="10"/>
      <color rgb="FF000000"/>
      <name val="Tahoma"/>
      <family val="2"/>
    </font>
    <font>
      <sz val="10"/>
      <name val="Tahoma"/>
      <family val="2"/>
    </font>
    <font>
      <sz val="10"/>
      <color theme="1"/>
      <name val="Calibri"/>
      <family val="2"/>
      <scheme val="minor"/>
    </font>
    <font>
      <b/>
      <sz val="10"/>
      <color rgb="FF000000"/>
      <name val="Tahoma"/>
      <family val="2"/>
    </font>
    <font>
      <sz val="10"/>
      <name val="Arial"/>
      <family val="2"/>
    </font>
    <font>
      <b/>
      <sz val="10"/>
      <color theme="4"/>
      <name val="Tahoma"/>
      <family val="2"/>
    </font>
    <font>
      <sz val="11"/>
      <name val="Calibri"/>
      <family val="2"/>
      <scheme val="minor"/>
    </font>
    <font>
      <sz val="10"/>
      <color theme="4"/>
      <name val="Tahoma"/>
      <family val="2"/>
    </font>
    <font>
      <i/>
      <sz val="11"/>
      <color theme="1"/>
      <name val="Calibri"/>
      <family val="2"/>
      <scheme val="minor"/>
    </font>
    <font>
      <b/>
      <sz val="11"/>
      <color theme="1"/>
      <name val="Tahoma"/>
      <family val="2"/>
    </font>
    <font>
      <sz val="10"/>
      <color theme="0"/>
      <name val="Tahoma"/>
      <family val="2"/>
    </font>
    <font>
      <b/>
      <sz val="10"/>
      <color rgb="FFFFFFFF"/>
      <name val="Tahoma"/>
      <family val="2"/>
    </font>
    <font>
      <i/>
      <sz val="10"/>
      <color theme="1"/>
      <name val="Tahoma"/>
      <family val="2"/>
    </font>
    <font>
      <b/>
      <sz val="11"/>
      <color theme="0"/>
      <name val="Tahoma"/>
      <family val="2"/>
    </font>
    <font>
      <sz val="11"/>
      <color theme="1"/>
      <name val="Tahoma"/>
      <family val="2"/>
    </font>
    <font>
      <b/>
      <sz val="48"/>
      <color theme="1"/>
      <name val="Tahoma"/>
      <family val="2"/>
    </font>
    <font>
      <b/>
      <sz val="60"/>
      <color theme="1"/>
      <name val="Tahoma"/>
      <family val="2"/>
    </font>
    <font>
      <sz val="72"/>
      <color theme="1"/>
      <name val="Tahoma"/>
      <family val="2"/>
    </font>
    <font>
      <b/>
      <sz val="22"/>
      <color theme="1"/>
      <name val="Tahoma"/>
      <family val="2"/>
    </font>
    <font>
      <sz val="48"/>
      <color theme="1"/>
      <name val="Tahoma"/>
      <family val="2"/>
    </font>
    <font>
      <b/>
      <sz val="10"/>
      <color rgb="FFFF0000"/>
      <name val="Tahoma"/>
      <family val="2"/>
    </font>
    <font>
      <sz val="10"/>
      <color rgb="FFFF0000"/>
      <name val="Calibri"/>
      <family val="2"/>
      <scheme val="minor"/>
    </font>
    <font>
      <b/>
      <sz val="11"/>
      <color theme="1"/>
      <name val="Calibri"/>
      <family val="2"/>
      <scheme val="minor"/>
    </font>
    <font>
      <sz val="10"/>
      <color rgb="FFFF0000"/>
      <name val="Tahoma"/>
      <family val="2"/>
    </font>
    <font>
      <i/>
      <sz val="10"/>
      <color rgb="FFFF0000"/>
      <name val="Tahoma"/>
      <family val="2"/>
    </font>
    <font>
      <b/>
      <sz val="9"/>
      <color indexed="81"/>
      <name val="Tahoma"/>
      <family val="2"/>
    </font>
    <font>
      <sz val="9"/>
      <color indexed="81"/>
      <name val="Tahoma"/>
      <family val="2"/>
    </font>
    <font>
      <u/>
      <sz val="11"/>
      <color theme="10"/>
      <name val="Calibri"/>
      <family val="2"/>
    </font>
    <font>
      <b/>
      <sz val="11"/>
      <name val="Tahoma"/>
      <family val="2"/>
    </font>
    <font>
      <sz val="10"/>
      <name val="Calibri"/>
      <family val="2"/>
      <scheme val="minor"/>
    </font>
    <font>
      <b/>
      <sz val="11"/>
      <color rgb="FFFF0000"/>
      <name val="Tahoma"/>
      <family val="2"/>
    </font>
    <font>
      <i/>
      <sz val="10"/>
      <name val="Tahoma"/>
      <family val="2"/>
    </font>
    <font>
      <b/>
      <vertAlign val="superscript"/>
      <sz val="11"/>
      <name val="Tahoma"/>
      <family val="2"/>
    </font>
    <font>
      <sz val="11"/>
      <name val="Tahoma"/>
      <family val="2"/>
    </font>
    <font>
      <i/>
      <sz val="10"/>
      <color rgb="FF000000"/>
      <name val="Tahoma"/>
      <family val="2"/>
    </font>
    <font>
      <i/>
      <sz val="10"/>
      <color theme="1" tint="4.9989318521683403E-2"/>
      <name val="Tahoma"/>
      <family val="2"/>
    </font>
    <font>
      <sz val="10"/>
      <color theme="1" tint="4.9989318521683403E-2"/>
      <name val="Tahoma"/>
      <family val="2"/>
    </font>
  </fonts>
  <fills count="16">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6" tint="0.79998168889431442"/>
        <bgColor rgb="FF000000"/>
      </patternFill>
    </fill>
    <fill>
      <patternFill patternType="solid">
        <fgColor theme="5" tint="0.59999389629810485"/>
        <bgColor rgb="FF000000"/>
      </patternFill>
    </fill>
    <fill>
      <patternFill patternType="solid">
        <fgColor theme="5" tint="0.59999389629810485"/>
        <bgColor indexed="64"/>
      </patternFill>
    </fill>
    <fill>
      <patternFill patternType="solid">
        <fgColor theme="4" tint="-0.249977111117893"/>
        <bgColor rgb="FF000000"/>
      </patternFill>
    </fill>
    <fill>
      <patternFill patternType="solid">
        <fgColor theme="0"/>
        <bgColor rgb="FF000000"/>
      </patternFill>
    </fill>
    <fill>
      <patternFill patternType="solid">
        <fgColor theme="5" tint="0.79998168889431442"/>
        <bgColor indexed="64"/>
      </patternFill>
    </fill>
    <fill>
      <patternFill patternType="solid">
        <fgColor rgb="FFFFFFFF"/>
        <bgColor rgb="FF000000"/>
      </patternFill>
    </fill>
    <fill>
      <patternFill patternType="solid">
        <fgColor theme="5" tint="0.39997558519241921"/>
        <bgColor rgb="FF000000"/>
      </patternFill>
    </fill>
    <fill>
      <patternFill patternType="solid">
        <fgColor rgb="FF00CC00"/>
        <bgColor indexed="64"/>
      </patternFill>
    </fill>
    <fill>
      <patternFill patternType="solid">
        <fgColor rgb="FF00CC00"/>
        <bgColor rgb="FF000000"/>
      </patternFill>
    </fill>
  </fills>
  <borders count="75">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theme="0"/>
      </right>
      <top/>
      <bottom/>
      <diagonal/>
    </border>
    <border>
      <left/>
      <right style="medium">
        <color theme="0"/>
      </right>
      <top/>
      <bottom/>
      <diagonal/>
    </border>
    <border>
      <left style="medium">
        <color theme="0"/>
      </left>
      <right style="medium">
        <color theme="0"/>
      </right>
      <top/>
      <bottom/>
      <diagonal/>
    </border>
    <border>
      <left style="medium">
        <color theme="0"/>
      </left>
      <right style="medium">
        <color theme="0"/>
      </right>
      <top style="medium">
        <color theme="0"/>
      </top>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diagonal/>
    </border>
    <border>
      <left/>
      <right/>
      <top/>
      <bottom style="medium">
        <color theme="0"/>
      </bottom>
      <diagonal/>
    </border>
    <border>
      <left/>
      <right/>
      <top style="medium">
        <color theme="0"/>
      </top>
      <bottom/>
      <diagonal/>
    </border>
    <border>
      <left/>
      <right style="medium">
        <color theme="0"/>
      </right>
      <top/>
      <bottom style="thin">
        <color indexed="64"/>
      </bottom>
      <diagonal/>
    </border>
    <border>
      <left/>
      <right style="medium">
        <color theme="0"/>
      </right>
      <top style="thin">
        <color indexed="64"/>
      </top>
      <bottom/>
      <diagonal/>
    </border>
    <border>
      <left/>
      <right style="medium">
        <color theme="0"/>
      </right>
      <top style="thin">
        <color indexed="64"/>
      </top>
      <bottom style="thin">
        <color indexed="64"/>
      </bottom>
      <diagonal/>
    </border>
    <border>
      <left/>
      <right style="medium">
        <color theme="0"/>
      </right>
      <top style="thin">
        <color indexed="64"/>
      </top>
      <bottom style="medium">
        <color indexed="64"/>
      </bottom>
      <diagonal/>
    </border>
    <border>
      <left/>
      <right style="medium">
        <color theme="0"/>
      </right>
      <top/>
      <bottom style="medium">
        <color indexed="64"/>
      </bottom>
      <diagonal/>
    </border>
    <border>
      <left style="medium">
        <color theme="0"/>
      </left>
      <right style="medium">
        <color theme="0"/>
      </right>
      <top style="medium">
        <color theme="0"/>
      </top>
      <bottom style="hair">
        <color theme="0"/>
      </bottom>
      <diagonal/>
    </border>
    <border>
      <left style="medium">
        <color theme="0"/>
      </left>
      <right style="hair">
        <color theme="0"/>
      </right>
      <top style="medium">
        <color theme="0"/>
      </top>
      <bottom style="medium">
        <color theme="0"/>
      </bottom>
      <diagonal/>
    </border>
    <border>
      <left style="hair">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hair">
        <color theme="0"/>
      </top>
      <bottom/>
      <diagonal/>
    </border>
    <border>
      <left style="medium">
        <color theme="0"/>
      </left>
      <right style="medium">
        <color theme="0"/>
      </right>
      <top style="thin">
        <color theme="0"/>
      </top>
      <bottom style="medium">
        <color theme="0"/>
      </bottom>
      <diagonal/>
    </border>
    <border>
      <left style="thin">
        <color theme="0"/>
      </left>
      <right style="thin">
        <color theme="0"/>
      </right>
      <top style="medium">
        <color theme="0"/>
      </top>
      <bottom style="medium">
        <color theme="0"/>
      </bottom>
      <diagonal/>
    </border>
    <border>
      <left style="thin">
        <color theme="0"/>
      </left>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right style="thin">
        <color theme="0"/>
      </right>
      <top style="thin">
        <color theme="0"/>
      </top>
      <bottom/>
      <diagonal/>
    </border>
    <border>
      <left style="thin">
        <color theme="0"/>
      </left>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diagonal/>
    </border>
    <border>
      <left/>
      <right/>
      <top style="medium">
        <color theme="0"/>
      </top>
      <bottom style="thin">
        <color theme="0"/>
      </bottom>
      <diagonal/>
    </border>
    <border>
      <left/>
      <right style="medium">
        <color theme="0"/>
      </right>
      <top style="medium">
        <color theme="0"/>
      </top>
      <bottom style="thin">
        <color theme="0"/>
      </bottom>
      <diagonal/>
    </border>
    <border>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right/>
      <top style="thin">
        <color theme="0"/>
      </top>
      <bottom/>
      <diagonal/>
    </border>
    <border>
      <left style="thin">
        <color theme="0"/>
      </left>
      <right style="thin">
        <color theme="0"/>
      </right>
      <top style="thin">
        <color theme="0"/>
      </top>
      <bottom style="thin">
        <color indexed="64"/>
      </bottom>
      <diagonal/>
    </border>
    <border>
      <left style="thin">
        <color theme="0"/>
      </left>
      <right/>
      <top style="thin">
        <color indexed="64"/>
      </top>
      <bottom/>
      <diagonal/>
    </border>
    <border>
      <left/>
      <right style="thin">
        <color theme="0"/>
      </right>
      <top style="thin">
        <color indexed="64"/>
      </top>
      <bottom style="medium">
        <color indexed="64"/>
      </bottom>
      <diagonal/>
    </border>
    <border>
      <left style="thin">
        <color theme="0"/>
      </left>
      <right/>
      <top style="thin">
        <color indexed="64"/>
      </top>
      <bottom style="medium">
        <color indexed="64"/>
      </bottom>
      <diagonal/>
    </border>
    <border>
      <left style="thin">
        <color theme="0"/>
      </left>
      <right style="thin">
        <color theme="0"/>
      </right>
      <top style="thin">
        <color indexed="64"/>
      </top>
      <bottom style="medium">
        <color indexed="64"/>
      </bottom>
      <diagonal/>
    </border>
    <border>
      <left style="thin">
        <color theme="0"/>
      </left>
      <right style="medium">
        <color theme="0"/>
      </right>
      <top style="thin">
        <color theme="0"/>
      </top>
      <bottom style="medium">
        <color theme="0"/>
      </bottom>
      <diagonal/>
    </border>
    <border>
      <left style="medium">
        <color theme="0"/>
      </left>
      <right style="thin">
        <color theme="0"/>
      </right>
      <top style="thin">
        <color theme="0"/>
      </top>
      <bottom style="medium">
        <color theme="0"/>
      </bottom>
      <diagonal/>
    </border>
    <border>
      <left style="thin">
        <color theme="0"/>
      </left>
      <right style="medium">
        <color theme="0"/>
      </right>
      <top style="medium">
        <color theme="0"/>
      </top>
      <bottom/>
      <diagonal/>
    </border>
    <border>
      <left/>
      <right/>
      <top/>
      <bottom style="thin">
        <color theme="0"/>
      </bottom>
      <diagonal/>
    </border>
    <border>
      <left style="thin">
        <color theme="0"/>
      </left>
      <right/>
      <top style="thin">
        <color theme="0"/>
      </top>
      <bottom style="medium">
        <color theme="0"/>
      </bottom>
      <diagonal/>
    </border>
    <border>
      <left style="thin">
        <color theme="0"/>
      </left>
      <right/>
      <top style="medium">
        <color theme="0"/>
      </top>
      <bottom/>
      <diagonal/>
    </border>
    <border>
      <left style="medium">
        <color theme="0"/>
      </left>
      <right/>
      <top style="medium">
        <color theme="0"/>
      </top>
      <bottom/>
      <diagonal/>
    </border>
    <border>
      <left/>
      <right style="thin">
        <color theme="0"/>
      </right>
      <top style="medium">
        <color theme="0"/>
      </top>
      <bottom/>
      <diagonal/>
    </border>
    <border>
      <left style="medium">
        <color theme="0"/>
      </left>
      <right style="medium">
        <color theme="0"/>
      </right>
      <top style="thin">
        <color theme="0"/>
      </top>
      <bottom/>
      <diagonal/>
    </border>
    <border>
      <left style="thin">
        <color theme="0"/>
      </left>
      <right style="thin">
        <color theme="0"/>
      </right>
      <top style="medium">
        <color theme="0"/>
      </top>
      <bottom/>
      <diagonal/>
    </border>
    <border>
      <left/>
      <right/>
      <top/>
      <bottom style="medium">
        <color rgb="FF000000"/>
      </bottom>
      <diagonal/>
    </border>
    <border>
      <left/>
      <right style="medium">
        <color theme="0"/>
      </right>
      <top/>
      <bottom style="medium">
        <color rgb="FF000000"/>
      </bottom>
      <diagonal/>
    </border>
    <border>
      <left/>
      <right style="medium">
        <color theme="0"/>
      </right>
      <top style="thin">
        <color rgb="FF000000"/>
      </top>
      <bottom style="medium">
        <color rgb="FF000000"/>
      </bottom>
      <diagonal/>
    </border>
    <border>
      <left/>
      <right/>
      <top style="thin">
        <color rgb="FF000000"/>
      </top>
      <bottom style="medium">
        <color rgb="FF000000"/>
      </bottom>
      <diagonal/>
    </border>
    <border>
      <left/>
      <right/>
      <top style="medium">
        <color theme="0"/>
      </top>
      <bottom style="medium">
        <color theme="0"/>
      </bottom>
      <diagonal/>
    </border>
    <border>
      <left style="medium">
        <color theme="0"/>
      </left>
      <right/>
      <top style="thin">
        <color theme="0"/>
      </top>
      <bottom/>
      <diagonal/>
    </border>
    <border>
      <left/>
      <right style="medium">
        <color theme="0"/>
      </right>
      <top style="thin">
        <color theme="0"/>
      </top>
      <bottom/>
      <diagonal/>
    </border>
    <border>
      <left/>
      <right style="medium">
        <color theme="0"/>
      </right>
      <top/>
      <bottom style="thin">
        <color theme="0"/>
      </bottom>
      <diagonal/>
    </border>
    <border>
      <left style="medium">
        <color theme="0"/>
      </left>
      <right/>
      <top/>
      <bottom style="medium">
        <color theme="0"/>
      </bottom>
      <diagonal/>
    </border>
    <border>
      <left/>
      <right style="medium">
        <color theme="0"/>
      </right>
      <top/>
      <bottom style="medium">
        <color theme="0"/>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170" fontId="1" fillId="0" borderId="0" applyFont="0" applyFill="0" applyBorder="0" applyAlignment="0" applyProtection="0"/>
    <xf numFmtId="0" fontId="33" fillId="0" borderId="0" applyNumberFormat="0" applyFill="0" applyBorder="0" applyAlignment="0" applyProtection="0">
      <alignment vertical="top"/>
      <protection locked="0"/>
    </xf>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cellStyleXfs>
  <cellXfs count="624">
    <xf numFmtId="0" fontId="0" fillId="0" borderId="0" xfId="0"/>
    <xf numFmtId="0" fontId="0" fillId="2" borderId="0" xfId="0" applyFill="1"/>
    <xf numFmtId="0" fontId="2" fillId="2" borderId="0" xfId="0" applyFont="1" applyFill="1" applyAlignment="1">
      <alignment horizontal="left" vertical="top"/>
    </xf>
    <xf numFmtId="0" fontId="8" fillId="2" borderId="0" xfId="0" applyFont="1" applyFill="1"/>
    <xf numFmtId="0" fontId="8" fillId="2" borderId="0" xfId="0" applyFont="1" applyFill="1" applyAlignment="1">
      <alignment vertical="top"/>
    </xf>
    <xf numFmtId="0" fontId="4" fillId="2" borderId="0" xfId="0" applyFont="1" applyFill="1"/>
    <xf numFmtId="0" fontId="5" fillId="2" borderId="0" xfId="0" applyFont="1" applyFill="1"/>
    <xf numFmtId="0" fontId="12" fillId="2" borderId="0" xfId="0" applyFont="1" applyFill="1"/>
    <xf numFmtId="0" fontId="7" fillId="2" borderId="0" xfId="0" applyFont="1" applyFill="1"/>
    <xf numFmtId="0" fontId="11" fillId="2" borderId="0" xfId="0" applyFont="1" applyFill="1" applyAlignment="1">
      <alignment horizontal="left" vertical="top"/>
    </xf>
    <xf numFmtId="0" fontId="11" fillId="2" borderId="0" xfId="0" applyFont="1" applyFill="1"/>
    <xf numFmtId="0" fontId="13" fillId="2" borderId="0" xfId="0" applyFont="1" applyFill="1"/>
    <xf numFmtId="168" fontId="4" fillId="2" borderId="0" xfId="0" applyNumberFormat="1" applyFont="1" applyFill="1"/>
    <xf numFmtId="166" fontId="4" fillId="2" borderId="0" xfId="0" applyNumberFormat="1" applyFont="1" applyFill="1"/>
    <xf numFmtId="43" fontId="4" fillId="2" borderId="0" xfId="0" applyNumberFormat="1" applyFont="1" applyFill="1"/>
    <xf numFmtId="0" fontId="4" fillId="0" borderId="0" xfId="0" applyFont="1"/>
    <xf numFmtId="0" fontId="5" fillId="4" borderId="13" xfId="0" applyFont="1" applyFill="1" applyBorder="1" applyAlignment="1">
      <alignment horizontal="center"/>
    </xf>
    <xf numFmtId="0" fontId="4" fillId="4" borderId="0" xfId="0" applyFont="1" applyFill="1"/>
    <xf numFmtId="0" fontId="16" fillId="2" borderId="0" xfId="0" quotePrefix="1" applyFont="1" applyFill="1"/>
    <xf numFmtId="0" fontId="16" fillId="2" borderId="0" xfId="0" applyFont="1" applyFill="1"/>
    <xf numFmtId="0" fontId="18" fillId="2" borderId="0" xfId="0" applyFont="1" applyFill="1" applyAlignment="1">
      <alignment horizontal="left" vertical="center" wrapText="1"/>
    </xf>
    <xf numFmtId="0" fontId="18" fillId="2" borderId="0" xfId="0" applyFont="1" applyFill="1" applyAlignment="1">
      <alignment horizontal="center" wrapText="1"/>
    </xf>
    <xf numFmtId="0" fontId="18" fillId="2" borderId="0" xfId="0" applyFont="1" applyFill="1" applyAlignment="1">
      <alignment horizontal="center" vertical="center" wrapText="1"/>
    </xf>
    <xf numFmtId="0" fontId="4" fillId="5" borderId="0" xfId="0" applyFont="1" applyFill="1"/>
    <xf numFmtId="164" fontId="4" fillId="2" borderId="0" xfId="1" applyNumberFormat="1" applyFont="1" applyFill="1"/>
    <xf numFmtId="0" fontId="6" fillId="10" borderId="0" xfId="0" applyFont="1" applyFill="1" applyAlignment="1">
      <alignment horizontal="center" vertical="center" wrapText="1"/>
    </xf>
    <xf numFmtId="0" fontId="6" fillId="10" borderId="0" xfId="0" applyFont="1" applyFill="1" applyAlignment="1">
      <alignment horizontal="left" vertical="center" wrapText="1"/>
    </xf>
    <xf numFmtId="165" fontId="6" fillId="10" borderId="0" xfId="2" applyNumberFormat="1" applyFont="1" applyFill="1" applyAlignment="1">
      <alignment horizontal="right" vertical="center"/>
    </xf>
    <xf numFmtId="1" fontId="6" fillId="10" borderId="0" xfId="2" applyNumberFormat="1" applyFont="1" applyFill="1" applyAlignment="1">
      <alignment horizontal="right" vertical="center"/>
    </xf>
    <xf numFmtId="0" fontId="18" fillId="2" borderId="0" xfId="0" applyFont="1" applyFill="1"/>
    <xf numFmtId="0" fontId="18" fillId="2" borderId="0" xfId="0" applyFont="1" applyFill="1" applyAlignment="1">
      <alignment vertical="top" wrapText="1"/>
    </xf>
    <xf numFmtId="166" fontId="4" fillId="8" borderId="0" xfId="1" applyNumberFormat="1" applyFont="1" applyFill="1" applyBorder="1" applyAlignment="1">
      <alignment horizontal="right" vertical="center"/>
    </xf>
    <xf numFmtId="165" fontId="4" fillId="5" borderId="2" xfId="0" applyNumberFormat="1" applyFont="1" applyFill="1" applyBorder="1" applyAlignment="1">
      <alignment horizontal="right" vertical="center"/>
    </xf>
    <xf numFmtId="165" fontId="7" fillId="5" borderId="0" xfId="1" applyNumberFormat="1" applyFont="1" applyFill="1" applyBorder="1" applyAlignment="1">
      <alignment horizontal="right" vertical="center"/>
    </xf>
    <xf numFmtId="165" fontId="5" fillId="5" borderId="1" xfId="1" applyNumberFormat="1" applyFont="1" applyFill="1" applyBorder="1" applyAlignment="1">
      <alignment horizontal="right" vertical="center"/>
    </xf>
    <xf numFmtId="166" fontId="4" fillId="5" borderId="0" xfId="1" applyNumberFormat="1" applyFont="1" applyFill="1" applyBorder="1" applyAlignment="1">
      <alignment horizontal="right" vertical="center"/>
    </xf>
    <xf numFmtId="166" fontId="4" fillId="5" borderId="3" xfId="1" applyNumberFormat="1" applyFont="1" applyFill="1" applyBorder="1" applyAlignment="1">
      <alignment horizontal="right" vertical="center"/>
    </xf>
    <xf numFmtId="165" fontId="4" fillId="5" borderId="3" xfId="1" applyNumberFormat="1" applyFont="1" applyFill="1" applyBorder="1" applyAlignment="1">
      <alignment horizontal="right" vertical="center"/>
    </xf>
    <xf numFmtId="166" fontId="4" fillId="5" borderId="4" xfId="1" applyNumberFormat="1" applyFont="1" applyFill="1" applyBorder="1" applyAlignment="1">
      <alignment horizontal="right" vertical="center"/>
    </xf>
    <xf numFmtId="0" fontId="4" fillId="5" borderId="0" xfId="0" applyFont="1" applyFill="1" applyAlignment="1">
      <alignment vertical="center"/>
    </xf>
    <xf numFmtId="165" fontId="6" fillId="5" borderId="2" xfId="0" applyNumberFormat="1" applyFont="1" applyFill="1" applyBorder="1" applyAlignment="1">
      <alignment horizontal="right" vertical="center"/>
    </xf>
    <xf numFmtId="165" fontId="6" fillId="5" borderId="0" xfId="0" applyNumberFormat="1" applyFont="1" applyFill="1" applyAlignment="1">
      <alignment horizontal="right" vertical="center"/>
    </xf>
    <xf numFmtId="165" fontId="9" fillId="5" borderId="4" xfId="0" applyNumberFormat="1" applyFont="1" applyFill="1" applyBorder="1" applyAlignment="1">
      <alignment horizontal="right" vertical="center"/>
    </xf>
    <xf numFmtId="0" fontId="5" fillId="5" borderId="4" xfId="0" applyFont="1" applyFill="1" applyBorder="1" applyAlignment="1">
      <alignment vertical="center"/>
    </xf>
    <xf numFmtId="164" fontId="4" fillId="8" borderId="0" xfId="1" applyNumberFormat="1" applyFont="1" applyFill="1" applyBorder="1" applyAlignment="1">
      <alignment horizontal="center" vertical="center"/>
    </xf>
    <xf numFmtId="164" fontId="4" fillId="5" borderId="0" xfId="0" applyNumberFormat="1" applyFont="1" applyFill="1" applyAlignment="1">
      <alignment horizontal="center" vertical="center"/>
    </xf>
    <xf numFmtId="164" fontId="5" fillId="5" borderId="4" xfId="1" applyNumberFormat="1" applyFont="1" applyFill="1" applyBorder="1" applyAlignment="1">
      <alignment horizontal="right" vertical="center"/>
    </xf>
    <xf numFmtId="164" fontId="5" fillId="5" borderId="4" xfId="0" applyNumberFormat="1" applyFont="1" applyFill="1" applyBorder="1" applyAlignment="1">
      <alignment horizontal="center" vertical="center"/>
    </xf>
    <xf numFmtId="165" fontId="5" fillId="5" borderId="5" xfId="2" applyNumberFormat="1" applyFont="1" applyFill="1" applyBorder="1" applyAlignment="1">
      <alignment horizontal="right" vertical="center"/>
    </xf>
    <xf numFmtId="165" fontId="5" fillId="8" borderId="5" xfId="2" applyNumberFormat="1" applyFont="1" applyFill="1" applyBorder="1" applyAlignment="1">
      <alignment horizontal="right" vertical="center"/>
    </xf>
    <xf numFmtId="0" fontId="7" fillId="5" borderId="3" xfId="0" applyFont="1" applyFill="1" applyBorder="1" applyAlignment="1">
      <alignment horizontal="center" vertical="center" wrapText="1"/>
    </xf>
    <xf numFmtId="0" fontId="4" fillId="5" borderId="3" xfId="0" applyFont="1" applyFill="1" applyBorder="1" applyAlignment="1">
      <alignment horizontal="center"/>
    </xf>
    <xf numFmtId="0" fontId="4" fillId="5" borderId="5" xfId="0" applyFont="1" applyFill="1" applyBorder="1" applyAlignment="1">
      <alignment horizontal="center"/>
    </xf>
    <xf numFmtId="166" fontId="4" fillId="8" borderId="0" xfId="1" applyNumberFormat="1" applyFont="1" applyFill="1" applyBorder="1" applyAlignment="1">
      <alignment vertical="center"/>
    </xf>
    <xf numFmtId="166" fontId="5" fillId="8" borderId="4" xfId="1" applyNumberFormat="1" applyFont="1" applyFill="1" applyBorder="1" applyAlignment="1">
      <alignment vertical="center"/>
    </xf>
    <xf numFmtId="0" fontId="17" fillId="9" borderId="17" xfId="0" applyFont="1" applyFill="1" applyBorder="1" applyAlignment="1">
      <alignment horizontal="center" vertical="center"/>
    </xf>
    <xf numFmtId="0" fontId="17" fillId="9" borderId="18" xfId="0" applyFont="1" applyFill="1" applyBorder="1" applyAlignment="1">
      <alignment horizontal="center" vertical="center" wrapText="1"/>
    </xf>
    <xf numFmtId="0" fontId="19" fillId="3" borderId="18" xfId="0" applyFont="1" applyFill="1" applyBorder="1" applyAlignment="1">
      <alignment horizontal="center" vertical="center"/>
    </xf>
    <xf numFmtId="0" fontId="17" fillId="9" borderId="19"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4" fillId="5" borderId="14" xfId="0" applyFont="1" applyFill="1" applyBorder="1" applyAlignment="1">
      <alignment horizontal="left" vertical="center" wrapText="1"/>
    </xf>
    <xf numFmtId="0" fontId="5" fillId="5" borderId="23" xfId="0" applyFont="1" applyFill="1" applyBorder="1" applyAlignment="1">
      <alignment horizontal="left" vertical="center" wrapText="1"/>
    </xf>
    <xf numFmtId="0" fontId="4" fillId="5" borderId="24" xfId="0" applyFont="1" applyFill="1" applyBorder="1" applyAlignment="1">
      <alignment vertical="center" wrapText="1"/>
    </xf>
    <xf numFmtId="0" fontId="4" fillId="5" borderId="14" xfId="0" applyFont="1" applyFill="1" applyBorder="1" applyAlignment="1">
      <alignment vertical="center" wrapText="1"/>
    </xf>
    <xf numFmtId="0" fontId="4" fillId="5" borderId="24" xfId="0" applyFont="1" applyFill="1" applyBorder="1" applyAlignment="1">
      <alignment horizontal="left" vertical="center" wrapText="1"/>
    </xf>
    <xf numFmtId="0" fontId="4" fillId="5" borderId="14" xfId="0" applyFont="1" applyFill="1" applyBorder="1" applyAlignment="1">
      <alignment horizontal="left" vertical="center"/>
    </xf>
    <xf numFmtId="0" fontId="5" fillId="5" borderId="25" xfId="0" applyFont="1" applyFill="1" applyBorder="1" applyAlignment="1">
      <alignment horizontal="left" vertical="center"/>
    </xf>
    <xf numFmtId="0" fontId="4" fillId="5" borderId="24" xfId="0" applyFont="1" applyFill="1" applyBorder="1" applyAlignment="1">
      <alignment horizontal="left" vertical="center"/>
    </xf>
    <xf numFmtId="0" fontId="5" fillId="5" borderId="26" xfId="0" applyFont="1" applyFill="1" applyBorder="1" applyAlignment="1">
      <alignment horizontal="left" vertical="center"/>
    </xf>
    <xf numFmtId="0" fontId="3" fillId="3" borderId="18" xfId="1" applyNumberFormat="1" applyFont="1" applyFill="1" applyBorder="1" applyAlignment="1">
      <alignment horizontal="center" vertical="center" wrapText="1"/>
    </xf>
    <xf numFmtId="0" fontId="3" fillId="3" borderId="31" xfId="1" applyNumberFormat="1" applyFont="1" applyFill="1" applyBorder="1" applyAlignment="1">
      <alignment horizontal="center" vertical="center" wrapText="1"/>
    </xf>
    <xf numFmtId="0" fontId="4" fillId="5" borderId="14" xfId="0" applyFont="1" applyFill="1" applyBorder="1" applyAlignment="1">
      <alignment vertical="center"/>
    </xf>
    <xf numFmtId="0" fontId="4" fillId="8" borderId="14" xfId="1" applyNumberFormat="1" applyFont="1" applyFill="1" applyBorder="1" applyAlignment="1">
      <alignment horizontal="left" vertical="center"/>
    </xf>
    <xf numFmtId="0" fontId="5" fillId="5" borderId="26" xfId="0" applyFont="1" applyFill="1" applyBorder="1" applyAlignment="1">
      <alignment vertical="center"/>
    </xf>
    <xf numFmtId="0" fontId="3" fillId="0" borderId="19" xfId="0" applyFont="1" applyBorder="1" applyAlignment="1">
      <alignment horizontal="center" vertical="center"/>
    </xf>
    <xf numFmtId="0" fontId="6" fillId="5" borderId="14" xfId="0" applyFont="1" applyFill="1" applyBorder="1" applyAlignment="1">
      <alignment vertical="center" wrapText="1"/>
    </xf>
    <xf numFmtId="0" fontId="9" fillId="5" borderId="25" xfId="0" applyFont="1" applyFill="1" applyBorder="1" applyAlignment="1">
      <alignment vertical="center" wrapText="1"/>
    </xf>
    <xf numFmtId="0" fontId="9" fillId="5" borderId="26" xfId="0" applyFont="1" applyFill="1" applyBorder="1" applyAlignment="1">
      <alignment vertical="center" wrapText="1"/>
    </xf>
    <xf numFmtId="0" fontId="4" fillId="5" borderId="14" xfId="0" applyFont="1" applyFill="1" applyBorder="1"/>
    <xf numFmtId="0" fontId="4" fillId="5" borderId="27" xfId="0" applyFont="1" applyFill="1" applyBorder="1"/>
    <xf numFmtId="165" fontId="4" fillId="5" borderId="5" xfId="2" applyNumberFormat="1" applyFont="1" applyFill="1" applyBorder="1"/>
    <xf numFmtId="165" fontId="4" fillId="8" borderId="5" xfId="2" applyNumberFormat="1" applyFont="1" applyFill="1" applyBorder="1"/>
    <xf numFmtId="0" fontId="9" fillId="5" borderId="23" xfId="0" applyFont="1" applyFill="1" applyBorder="1" applyAlignment="1">
      <alignment horizontal="left" vertical="center"/>
    </xf>
    <xf numFmtId="0" fontId="5" fillId="5" borderId="23" xfId="0" applyFont="1" applyFill="1" applyBorder="1" applyAlignment="1">
      <alignment horizontal="left" vertical="center"/>
    </xf>
    <xf numFmtId="0" fontId="9" fillId="5" borderId="25" xfId="0" applyFont="1" applyFill="1" applyBorder="1" applyAlignment="1">
      <alignment horizontal="left" vertical="center"/>
    </xf>
    <xf numFmtId="49" fontId="3" fillId="3" borderId="33" xfId="0" applyNumberFormat="1" applyFont="1" applyFill="1" applyBorder="1" applyAlignment="1">
      <alignment horizontal="center" vertical="center"/>
    </xf>
    <xf numFmtId="0" fontId="5" fillId="5" borderId="26" xfId="0" applyFont="1" applyFill="1" applyBorder="1"/>
    <xf numFmtId="49" fontId="3" fillId="3" borderId="34" xfId="0" applyNumberFormat="1" applyFont="1" applyFill="1" applyBorder="1" applyAlignment="1">
      <alignment horizontal="center" vertical="center"/>
    </xf>
    <xf numFmtId="0" fontId="4" fillId="2" borderId="0" xfId="0" applyFont="1" applyFill="1" applyAlignment="1">
      <alignment horizontal="right" vertical="center" wrapText="1"/>
    </xf>
    <xf numFmtId="0" fontId="20" fillId="2" borderId="0" xfId="0" applyFont="1" applyFill="1" applyAlignment="1">
      <alignment horizontal="right" vertical="center" wrapText="1"/>
    </xf>
    <xf numFmtId="0" fontId="23" fillId="0" borderId="9" xfId="0" applyFont="1" applyBorder="1" applyAlignment="1">
      <alignment vertical="center" wrapText="1"/>
    </xf>
    <xf numFmtId="0" fontId="23" fillId="0" borderId="0" xfId="0" applyFont="1" applyAlignment="1">
      <alignment vertical="center" wrapText="1"/>
    </xf>
    <xf numFmtId="0" fontId="20" fillId="0" borderId="10" xfId="0" applyFont="1" applyBorder="1"/>
    <xf numFmtId="0" fontId="25" fillId="0" borderId="11" xfId="0" applyFont="1" applyBorder="1" applyAlignment="1">
      <alignment vertical="center"/>
    </xf>
    <xf numFmtId="0" fontId="25" fillId="0" borderId="5" xfId="0" applyFont="1" applyBorder="1" applyAlignment="1">
      <alignment vertical="center"/>
    </xf>
    <xf numFmtId="0" fontId="20" fillId="0" borderId="12" xfId="0" applyFont="1" applyBorder="1"/>
    <xf numFmtId="169" fontId="6" fillId="5" borderId="0" xfId="0" applyNumberFormat="1" applyFont="1" applyFill="1" applyAlignment="1">
      <alignment horizontal="right" vertical="center"/>
    </xf>
    <xf numFmtId="0" fontId="4" fillId="2" borderId="0" xfId="0" applyFont="1" applyFill="1" applyAlignment="1">
      <alignment vertical="center"/>
    </xf>
    <xf numFmtId="0" fontId="4" fillId="11" borderId="0" xfId="0" applyFont="1" applyFill="1" applyAlignment="1">
      <alignment horizontal="center" vertical="center"/>
    </xf>
    <xf numFmtId="0" fontId="4" fillId="11" borderId="0" xfId="0" applyFont="1" applyFill="1" applyAlignment="1">
      <alignment vertical="center"/>
    </xf>
    <xf numFmtId="0" fontId="15" fillId="2" borderId="0" xfId="0" applyFont="1" applyFill="1"/>
    <xf numFmtId="0" fontId="27" fillId="2" borderId="0" xfId="0" applyFont="1" applyFill="1" applyAlignment="1">
      <alignment vertical="top"/>
    </xf>
    <xf numFmtId="0" fontId="27" fillId="2" borderId="0" xfId="0" applyFont="1" applyFill="1"/>
    <xf numFmtId="0" fontId="26" fillId="10" borderId="19" xfId="0" applyFont="1" applyFill="1" applyBorder="1" applyAlignment="1">
      <alignment horizontal="center" vertical="center"/>
    </xf>
    <xf numFmtId="0" fontId="7" fillId="5" borderId="14" xfId="0" applyFont="1" applyFill="1" applyBorder="1" applyAlignment="1">
      <alignment vertical="center" wrapText="1"/>
    </xf>
    <xf numFmtId="0" fontId="7" fillId="5" borderId="23" xfId="0" applyFont="1" applyFill="1" applyBorder="1" applyAlignment="1">
      <alignment vertical="center" wrapText="1"/>
    </xf>
    <xf numFmtId="165" fontId="7" fillId="5" borderId="0" xfId="0" applyNumberFormat="1" applyFont="1" applyFill="1" applyAlignment="1">
      <alignment vertical="center"/>
    </xf>
    <xf numFmtId="0" fontId="3" fillId="9" borderId="16" xfId="0" applyFont="1" applyFill="1" applyBorder="1" applyAlignment="1">
      <alignment horizontal="center" vertical="center" wrapText="1"/>
    </xf>
    <xf numFmtId="0" fontId="4" fillId="11" borderId="0" xfId="0" applyFont="1" applyFill="1" applyAlignment="1">
      <alignment horizontal="left" vertical="center" wrapText="1"/>
    </xf>
    <xf numFmtId="0" fontId="4" fillId="5" borderId="0" xfId="0" applyFont="1" applyFill="1" applyAlignment="1">
      <alignment horizontal="center" vertical="center"/>
    </xf>
    <xf numFmtId="0" fontId="3" fillId="3" borderId="16" xfId="0" applyFont="1" applyFill="1" applyBorder="1" applyAlignment="1">
      <alignment horizontal="center" vertical="center"/>
    </xf>
    <xf numFmtId="43" fontId="4" fillId="0" borderId="0" xfId="1" applyFont="1" applyAlignment="1">
      <alignment vertical="center"/>
    </xf>
    <xf numFmtId="0" fontId="4" fillId="0" borderId="0" xfId="0" applyFont="1" applyAlignment="1">
      <alignment vertical="center"/>
    </xf>
    <xf numFmtId="0" fontId="5" fillId="0" borderId="0" xfId="0" applyFont="1" applyAlignment="1">
      <alignment vertical="center"/>
    </xf>
    <xf numFmtId="166" fontId="4" fillId="0" borderId="0" xfId="0" applyNumberFormat="1" applyFont="1" applyAlignment="1">
      <alignment vertical="center"/>
    </xf>
    <xf numFmtId="0" fontId="7" fillId="0" borderId="0" xfId="0" applyFont="1" applyAlignment="1">
      <alignment horizontal="left" vertical="center"/>
    </xf>
    <xf numFmtId="0" fontId="5" fillId="0" borderId="0" xfId="0" applyFont="1" applyAlignment="1">
      <alignment horizontal="center" vertical="center"/>
    </xf>
    <xf numFmtId="166" fontId="4" fillId="0" borderId="0" xfId="1" applyNumberFormat="1" applyFont="1" applyAlignment="1">
      <alignment vertical="center"/>
    </xf>
    <xf numFmtId="0" fontId="18" fillId="0" borderId="0" xfId="0" applyFont="1" applyAlignment="1">
      <alignment vertical="center"/>
    </xf>
    <xf numFmtId="0" fontId="7" fillId="0" borderId="0" xfId="0" applyFont="1" applyAlignment="1">
      <alignment vertical="center"/>
    </xf>
    <xf numFmtId="2" fontId="4" fillId="0" borderId="0" xfId="0" applyNumberFormat="1" applyFont="1" applyAlignment="1">
      <alignment vertical="center"/>
    </xf>
    <xf numFmtId="0" fontId="6" fillId="0" borderId="0" xfId="0" applyFont="1" applyAlignment="1">
      <alignment horizontal="left" vertical="center"/>
    </xf>
    <xf numFmtId="0" fontId="30" fillId="2" borderId="0" xfId="0" applyFont="1" applyFill="1" applyAlignment="1">
      <alignment vertical="center"/>
    </xf>
    <xf numFmtId="166" fontId="5" fillId="0" borderId="0" xfId="0" applyNumberFormat="1" applyFont="1" applyAlignment="1">
      <alignment vertical="center"/>
    </xf>
    <xf numFmtId="0" fontId="5" fillId="0" borderId="0" xfId="0" applyFont="1"/>
    <xf numFmtId="166" fontId="6" fillId="0" borderId="0" xfId="1" applyNumberFormat="1" applyFont="1" applyBorder="1"/>
    <xf numFmtId="3" fontId="6" fillId="0" borderId="0" xfId="0" applyNumberFormat="1" applyFont="1"/>
    <xf numFmtId="166" fontId="4" fillId="0" borderId="0" xfId="1" applyNumberFormat="1" applyFont="1" applyBorder="1"/>
    <xf numFmtId="3" fontId="4" fillId="0" borderId="0" xfId="0" applyNumberFormat="1" applyFont="1"/>
    <xf numFmtId="166" fontId="4" fillId="0" borderId="0" xfId="0" applyNumberFormat="1" applyFont="1"/>
    <xf numFmtId="3" fontId="6" fillId="0" borderId="0" xfId="0" applyNumberFormat="1" applyFont="1" applyAlignment="1">
      <alignment wrapText="1"/>
    </xf>
    <xf numFmtId="3" fontId="9" fillId="0" borderId="0" xfId="0" applyNumberFormat="1" applyFont="1"/>
    <xf numFmtId="43" fontId="4" fillId="0" borderId="0" xfId="1" applyFont="1"/>
    <xf numFmtId="0" fontId="18" fillId="0" borderId="0" xfId="0" applyFont="1"/>
    <xf numFmtId="0" fontId="29" fillId="0" borderId="0" xfId="0" applyFont="1"/>
    <xf numFmtId="166" fontId="4" fillId="0" borderId="0" xfId="1" applyNumberFormat="1" applyFont="1"/>
    <xf numFmtId="166" fontId="4" fillId="2" borderId="0" xfId="0" applyNumberFormat="1" applyFont="1" applyFill="1" applyAlignment="1">
      <alignment wrapText="1"/>
    </xf>
    <xf numFmtId="166" fontId="28" fillId="0" borderId="0" xfId="1" applyNumberFormat="1" applyFont="1" applyBorder="1"/>
    <xf numFmtId="3" fontId="6" fillId="12" borderId="0" xfId="0" applyNumberFormat="1" applyFont="1" applyFill="1" applyAlignment="1">
      <alignment wrapText="1"/>
    </xf>
    <xf numFmtId="166" fontId="4" fillId="0" borderId="0" xfId="1" applyNumberFormat="1" applyFont="1" applyFill="1" applyBorder="1"/>
    <xf numFmtId="0" fontId="4" fillId="2" borderId="0" xfId="0" applyFont="1" applyFill="1" applyAlignment="1">
      <alignment wrapText="1"/>
    </xf>
    <xf numFmtId="166" fontId="1" fillId="0" borderId="0" xfId="1" applyNumberFormat="1" applyFont="1" applyFill="1" applyBorder="1"/>
    <xf numFmtId="166" fontId="29" fillId="0" borderId="0" xfId="1" applyNumberFormat="1" applyFont="1" applyFill="1" applyBorder="1"/>
    <xf numFmtId="166" fontId="29" fillId="0" borderId="0" xfId="1" applyNumberFormat="1" applyFont="1" applyBorder="1"/>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4" fillId="0" borderId="0" xfId="0" applyFont="1" applyAlignment="1">
      <alignment horizontal="left" vertical="center"/>
    </xf>
    <xf numFmtId="166" fontId="2" fillId="0" borderId="0" xfId="3" applyNumberFormat="1" applyFont="1" applyFill="1" applyBorder="1" applyAlignment="1">
      <alignment vertical="center"/>
    </xf>
    <xf numFmtId="166" fontId="7" fillId="0" borderId="0" xfId="3" applyNumberFormat="1" applyFont="1" applyFill="1" applyBorder="1" applyAlignment="1">
      <alignment vertical="center"/>
    </xf>
    <xf numFmtId="166" fontId="7" fillId="0" borderId="0" xfId="3" applyNumberFormat="1" applyFont="1" applyFill="1" applyBorder="1" applyAlignment="1">
      <alignment horizontal="right" vertical="center"/>
    </xf>
    <xf numFmtId="166" fontId="7" fillId="0" borderId="0" xfId="1" applyNumberFormat="1" applyFont="1" applyFill="1" applyBorder="1" applyAlignment="1">
      <alignment vertical="center"/>
    </xf>
    <xf numFmtId="166" fontId="2" fillId="0" borderId="0" xfId="3" applyNumberFormat="1" applyFont="1" applyFill="1" applyBorder="1" applyAlignment="1">
      <alignment horizontal="left" vertical="center"/>
    </xf>
    <xf numFmtId="166" fontId="2" fillId="0" borderId="0" xfId="1" applyNumberFormat="1" applyFont="1" applyFill="1" applyBorder="1" applyAlignment="1">
      <alignment horizontal="left" vertical="center"/>
    </xf>
    <xf numFmtId="166" fontId="2" fillId="0" borderId="0" xfId="7" applyNumberFormat="1" applyFont="1" applyFill="1" applyBorder="1" applyAlignment="1">
      <alignment vertical="center"/>
    </xf>
    <xf numFmtId="43" fontId="4" fillId="0" borderId="0" xfId="1" applyFont="1" applyBorder="1" applyAlignment="1">
      <alignment vertical="center"/>
    </xf>
    <xf numFmtId="43" fontId="10" fillId="0" borderId="0" xfId="2" applyNumberFormat="1" applyFont="1" applyBorder="1" applyAlignment="1">
      <alignment vertical="center"/>
    </xf>
    <xf numFmtId="43" fontId="4" fillId="0" borderId="0" xfId="0" applyNumberFormat="1" applyFont="1" applyAlignment="1">
      <alignment vertical="center"/>
    </xf>
    <xf numFmtId="43" fontId="5" fillId="0" borderId="0" xfId="1" applyFont="1" applyBorder="1" applyAlignment="1">
      <alignment vertical="center"/>
    </xf>
    <xf numFmtId="0" fontId="29" fillId="0" borderId="0" xfId="0" applyFont="1" applyAlignment="1">
      <alignment horizontal="left" vertical="center"/>
    </xf>
    <xf numFmtId="166" fontId="4" fillId="0" borderId="0" xfId="2" applyNumberFormat="1" applyFont="1" applyFill="1" applyBorder="1" applyAlignment="1">
      <alignment vertical="center"/>
    </xf>
    <xf numFmtId="43" fontId="4" fillId="0" borderId="0" xfId="1" applyFont="1" applyFill="1" applyBorder="1" applyAlignment="1">
      <alignment vertical="center"/>
    </xf>
    <xf numFmtId="43" fontId="4" fillId="0" borderId="0" xfId="1" applyFont="1" applyBorder="1" applyAlignment="1">
      <alignment horizontal="left" vertical="center"/>
    </xf>
    <xf numFmtId="0" fontId="4" fillId="5" borderId="0" xfId="0" applyFont="1" applyFill="1" applyAlignment="1">
      <alignment vertical="center" wrapText="1"/>
    </xf>
    <xf numFmtId="166" fontId="7" fillId="5" borderId="37" xfId="1" applyNumberFormat="1" applyFont="1" applyFill="1" applyBorder="1" applyAlignment="1">
      <alignment vertical="center"/>
    </xf>
    <xf numFmtId="166" fontId="7" fillId="5" borderId="44" xfId="4" applyNumberFormat="1" applyFont="1" applyFill="1" applyBorder="1" applyAlignment="1">
      <alignment vertical="center"/>
    </xf>
    <xf numFmtId="166" fontId="7" fillId="5" borderId="39" xfId="1" applyNumberFormat="1" applyFont="1" applyFill="1" applyBorder="1" applyAlignment="1">
      <alignment vertical="center"/>
    </xf>
    <xf numFmtId="166" fontId="7" fillId="5" borderId="44" xfId="1" applyNumberFormat="1" applyFont="1" applyFill="1" applyBorder="1" applyAlignment="1">
      <alignment vertical="center"/>
    </xf>
    <xf numFmtId="166" fontId="7" fillId="5" borderId="41" xfId="1" applyNumberFormat="1" applyFont="1" applyFill="1" applyBorder="1" applyAlignment="1">
      <alignment vertical="center"/>
    </xf>
    <xf numFmtId="166" fontId="7" fillId="5" borderId="13" xfId="1" applyNumberFormat="1" applyFont="1" applyFill="1" applyBorder="1" applyAlignment="1">
      <alignment vertical="center"/>
    </xf>
    <xf numFmtId="166" fontId="7" fillId="8" borderId="39" xfId="1" applyNumberFormat="1" applyFont="1" applyFill="1" applyBorder="1" applyAlignment="1">
      <alignment vertical="center"/>
    </xf>
    <xf numFmtId="0" fontId="3" fillId="3" borderId="38" xfId="0" applyFont="1" applyFill="1" applyBorder="1" applyAlignment="1">
      <alignment horizontal="left" vertical="center" wrapText="1"/>
    </xf>
    <xf numFmtId="0" fontId="3" fillId="3" borderId="40" xfId="0" applyFont="1" applyFill="1" applyBorder="1" applyAlignment="1">
      <alignment horizontal="center" vertical="center" wrapText="1"/>
    </xf>
    <xf numFmtId="0" fontId="3" fillId="3" borderId="37" xfId="0" applyFont="1" applyFill="1" applyBorder="1" applyAlignment="1">
      <alignment horizontal="center" vertical="center"/>
    </xf>
    <xf numFmtId="0" fontId="3" fillId="3" borderId="37" xfId="0" applyFont="1" applyFill="1" applyBorder="1" applyAlignment="1">
      <alignment horizontal="center" vertical="center" wrapText="1"/>
    </xf>
    <xf numFmtId="166" fontId="2" fillId="8" borderId="0" xfId="1" applyNumberFormat="1" applyFont="1" applyFill="1" applyBorder="1" applyAlignment="1">
      <alignment vertical="center"/>
    </xf>
    <xf numFmtId="166" fontId="3" fillId="3" borderId="16" xfId="0" applyNumberFormat="1" applyFont="1" applyFill="1" applyBorder="1" applyAlignment="1">
      <alignment horizontal="center" vertical="center" wrapText="1"/>
    </xf>
    <xf numFmtId="0" fontId="3" fillId="3" borderId="16" xfId="0" applyFont="1" applyFill="1" applyBorder="1" applyAlignment="1">
      <alignment horizontal="center" vertical="center" wrapText="1"/>
    </xf>
    <xf numFmtId="166" fontId="7" fillId="5" borderId="0" xfId="0" applyNumberFormat="1" applyFont="1" applyFill="1" applyAlignment="1">
      <alignment vertical="center"/>
    </xf>
    <xf numFmtId="166" fontId="2" fillId="5" borderId="0" xfId="1" applyNumberFormat="1" applyFont="1" applyFill="1" applyBorder="1" applyAlignment="1">
      <alignment vertical="center"/>
    </xf>
    <xf numFmtId="166" fontId="7" fillId="8" borderId="0" xfId="0" applyNumberFormat="1" applyFont="1" applyFill="1" applyAlignment="1">
      <alignment vertical="center"/>
    </xf>
    <xf numFmtId="3" fontId="6" fillId="8" borderId="0" xfId="0" applyNumberFormat="1" applyFont="1" applyFill="1" applyAlignment="1">
      <alignment vertical="center"/>
    </xf>
    <xf numFmtId="0" fontId="7" fillId="5" borderId="0" xfId="0" applyFont="1" applyFill="1" applyAlignment="1">
      <alignment vertical="center"/>
    </xf>
    <xf numFmtId="0" fontId="7" fillId="5" borderId="0" xfId="0" applyFont="1" applyFill="1" applyAlignment="1">
      <alignment vertical="center" wrapText="1"/>
    </xf>
    <xf numFmtId="0" fontId="4" fillId="5" borderId="0" xfId="0" applyFont="1" applyFill="1" applyAlignment="1">
      <alignment horizontal="left" vertical="center"/>
    </xf>
    <xf numFmtId="0" fontId="7" fillId="0" borderId="38" xfId="0" applyFont="1" applyBorder="1" applyAlignment="1">
      <alignment vertical="center"/>
    </xf>
    <xf numFmtId="0" fontId="4" fillId="0" borderId="38" xfId="0" applyFont="1" applyBorder="1" applyAlignment="1">
      <alignment vertical="center"/>
    </xf>
    <xf numFmtId="0" fontId="7" fillId="5" borderId="0" xfId="5" applyFont="1" applyFill="1" applyBorder="1" applyAlignment="1" applyProtection="1">
      <alignment horizontal="left" vertical="center"/>
    </xf>
    <xf numFmtId="0" fontId="7" fillId="5" borderId="0" xfId="0" applyFont="1" applyFill="1" applyAlignment="1">
      <alignment horizontal="left" vertical="center"/>
    </xf>
    <xf numFmtId="0" fontId="3" fillId="3" borderId="37" xfId="0" applyFont="1" applyFill="1" applyBorder="1" applyAlignment="1">
      <alignment horizontal="left" vertical="center" wrapText="1"/>
    </xf>
    <xf numFmtId="166" fontId="7" fillId="8" borderId="0" xfId="7" applyNumberFormat="1" applyFont="1" applyFill="1" applyBorder="1" applyAlignment="1" applyProtection="1">
      <alignment vertical="center"/>
    </xf>
    <xf numFmtId="0" fontId="4" fillId="0" borderId="0" xfId="0" applyFont="1" applyAlignment="1">
      <alignment horizontal="right" vertical="center"/>
    </xf>
    <xf numFmtId="0" fontId="7" fillId="0" borderId="0" xfId="0" applyFont="1" applyAlignment="1">
      <alignment horizontal="right" vertical="center"/>
    </xf>
    <xf numFmtId="0" fontId="7" fillId="0" borderId="38" xfId="0" applyFont="1" applyBorder="1" applyAlignment="1">
      <alignment horizontal="right" vertical="center"/>
    </xf>
    <xf numFmtId="166" fontId="4" fillId="0" borderId="0" xfId="0" applyNumberFormat="1" applyFont="1" applyAlignment="1">
      <alignment horizontal="right" vertical="center"/>
    </xf>
    <xf numFmtId="166" fontId="2" fillId="0" borderId="0" xfId="3" applyNumberFormat="1" applyFont="1" applyFill="1" applyBorder="1" applyAlignment="1">
      <alignment horizontal="right" vertical="center"/>
    </xf>
    <xf numFmtId="0" fontId="2" fillId="0" borderId="0" xfId="0" applyFont="1" applyAlignment="1">
      <alignment horizontal="right" vertical="center"/>
    </xf>
    <xf numFmtId="166" fontId="5" fillId="0" borderId="0" xfId="0" applyNumberFormat="1" applyFont="1" applyAlignment="1">
      <alignment horizontal="right" vertical="center"/>
    </xf>
    <xf numFmtId="166" fontId="2" fillId="0" borderId="0" xfId="7" applyNumberFormat="1" applyFont="1" applyFill="1" applyBorder="1" applyAlignment="1">
      <alignment horizontal="right" vertical="center"/>
    </xf>
    <xf numFmtId="0" fontId="4" fillId="11" borderId="0" xfId="0" applyFont="1" applyFill="1" applyAlignment="1">
      <alignment horizontal="left" vertical="center"/>
    </xf>
    <xf numFmtId="0" fontId="4" fillId="11" borderId="0" xfId="0" quotePrefix="1" applyFont="1" applyFill="1" applyAlignment="1">
      <alignment horizontal="left" vertical="center"/>
    </xf>
    <xf numFmtId="0" fontId="19" fillId="3" borderId="13" xfId="0" applyFont="1" applyFill="1" applyBorder="1" applyAlignment="1">
      <alignment horizontal="center" vertical="center" wrapText="1"/>
    </xf>
    <xf numFmtId="0" fontId="19" fillId="3" borderId="0" xfId="0" applyFont="1" applyFill="1" applyAlignment="1">
      <alignment horizontal="center" vertical="center"/>
    </xf>
    <xf numFmtId="0" fontId="20" fillId="2" borderId="0" xfId="0" applyFont="1" applyFill="1"/>
    <xf numFmtId="0" fontId="34" fillId="2" borderId="0" xfId="0" applyFont="1" applyFill="1" applyAlignment="1">
      <alignment horizontal="left" vertical="top"/>
    </xf>
    <xf numFmtId="0" fontId="8" fillId="5" borderId="1" xfId="0" applyFont="1" applyFill="1" applyBorder="1"/>
    <xf numFmtId="0" fontId="8" fillId="5" borderId="3" xfId="0" applyFont="1" applyFill="1" applyBorder="1"/>
    <xf numFmtId="0" fontId="8" fillId="5" borderId="4" xfId="0" applyFont="1" applyFill="1" applyBorder="1"/>
    <xf numFmtId="0" fontId="34" fillId="2" borderId="0" xfId="0" applyFont="1" applyFill="1" applyAlignment="1">
      <alignment vertical="top"/>
    </xf>
    <xf numFmtId="0" fontId="35" fillId="2" borderId="0" xfId="0" applyFont="1" applyFill="1"/>
    <xf numFmtId="0" fontId="2" fillId="8" borderId="4" xfId="0" applyFont="1" applyFill="1" applyBorder="1" applyAlignment="1">
      <alignment vertical="center"/>
    </xf>
    <xf numFmtId="2" fontId="7" fillId="5" borderId="44" xfId="0" applyNumberFormat="1" applyFont="1" applyFill="1" applyBorder="1" applyAlignment="1">
      <alignment vertical="center"/>
    </xf>
    <xf numFmtId="0" fontId="4" fillId="5" borderId="44" xfId="0" applyFont="1" applyFill="1" applyBorder="1" applyAlignment="1">
      <alignment vertical="center" wrapText="1"/>
    </xf>
    <xf numFmtId="3" fontId="4" fillId="5" borderId="44" xfId="0" applyNumberFormat="1" applyFont="1" applyFill="1" applyBorder="1" applyAlignment="1">
      <alignment vertical="center"/>
    </xf>
    <xf numFmtId="166" fontId="7" fillId="5" borderId="41" xfId="4" applyNumberFormat="1" applyFont="1" applyFill="1" applyBorder="1" applyAlignment="1">
      <alignment vertical="center"/>
    </xf>
    <xf numFmtId="3" fontId="7" fillId="6" borderId="44" xfId="0" applyNumberFormat="1" applyFont="1" applyFill="1" applyBorder="1" applyAlignment="1">
      <alignment vertical="center"/>
    </xf>
    <xf numFmtId="3" fontId="7" fillId="5" borderId="44" xfId="0" applyNumberFormat="1" applyFont="1" applyFill="1" applyBorder="1" applyAlignment="1">
      <alignment vertical="center"/>
    </xf>
    <xf numFmtId="0" fontId="3" fillId="3" borderId="49" xfId="0" applyFont="1" applyFill="1" applyBorder="1" applyAlignment="1">
      <alignment horizontal="center" vertical="center" wrapText="1"/>
    </xf>
    <xf numFmtId="166" fontId="2" fillId="8" borderId="53" xfId="0" applyNumberFormat="1" applyFont="1" applyFill="1" applyBorder="1" applyAlignment="1">
      <alignment vertical="center"/>
    </xf>
    <xf numFmtId="166" fontId="2" fillId="8" borderId="54" xfId="1" applyNumberFormat="1" applyFont="1" applyFill="1" applyBorder="1" applyAlignment="1">
      <alignment vertical="center"/>
    </xf>
    <xf numFmtId="166" fontId="3" fillId="3" borderId="20" xfId="0" applyNumberFormat="1" applyFont="1" applyFill="1" applyBorder="1" applyAlignment="1">
      <alignment horizontal="center" vertical="center" wrapText="1"/>
    </xf>
    <xf numFmtId="0" fontId="4" fillId="5" borderId="44" xfId="0" applyFont="1" applyFill="1" applyBorder="1" applyAlignment="1">
      <alignment vertical="center"/>
    </xf>
    <xf numFmtId="166" fontId="7" fillId="5" borderId="44" xfId="0" applyNumberFormat="1" applyFont="1" applyFill="1" applyBorder="1" applyAlignment="1">
      <alignment vertical="center"/>
    </xf>
    <xf numFmtId="166" fontId="2" fillId="5" borderId="44" xfId="1" applyNumberFormat="1" applyFont="1" applyFill="1" applyBorder="1" applyAlignment="1">
      <alignment vertical="center"/>
    </xf>
    <xf numFmtId="166" fontId="3" fillId="3" borderId="61" xfId="0" applyNumberFormat="1" applyFont="1" applyFill="1" applyBorder="1" applyAlignment="1">
      <alignment horizontal="center" vertical="center" wrapText="1"/>
    </xf>
    <xf numFmtId="0" fontId="3" fillId="3" borderId="62" xfId="0" applyFont="1" applyFill="1" applyBorder="1" applyAlignment="1">
      <alignment horizontal="center" vertical="center"/>
    </xf>
    <xf numFmtId="3" fontId="6" fillId="6" borderId="44" xfId="0" applyNumberFormat="1" applyFont="1" applyFill="1" applyBorder="1" applyAlignment="1">
      <alignment vertical="center" wrapText="1"/>
    </xf>
    <xf numFmtId="3" fontId="6" fillId="5" borderId="44" xfId="0" applyNumberFormat="1" applyFont="1" applyFill="1" applyBorder="1" applyAlignment="1">
      <alignment vertical="center" wrapText="1"/>
    </xf>
    <xf numFmtId="3" fontId="6" fillId="5" borderId="44" xfId="0" applyNumberFormat="1" applyFont="1" applyFill="1" applyBorder="1" applyAlignment="1">
      <alignment vertical="center"/>
    </xf>
    <xf numFmtId="3" fontId="7" fillId="5" borderId="44" xfId="0" applyNumberFormat="1" applyFont="1" applyFill="1" applyBorder="1" applyAlignment="1">
      <alignment vertical="center" wrapText="1"/>
    </xf>
    <xf numFmtId="166" fontId="3" fillId="3" borderId="41" xfId="0" applyNumberFormat="1" applyFont="1" applyFill="1" applyBorder="1" applyAlignment="1">
      <alignment horizontal="center" vertical="center" wrapText="1"/>
    </xf>
    <xf numFmtId="166" fontId="2" fillId="5" borderId="39" xfId="1" applyNumberFormat="1" applyFont="1" applyFill="1" applyBorder="1" applyAlignment="1">
      <alignment vertical="center"/>
    </xf>
    <xf numFmtId="166" fontId="7" fillId="5" borderId="39" xfId="0" applyNumberFormat="1" applyFont="1" applyFill="1" applyBorder="1" applyAlignment="1">
      <alignment vertical="center"/>
    </xf>
    <xf numFmtId="166" fontId="4" fillId="8" borderId="41" xfId="0" applyNumberFormat="1" applyFont="1" applyFill="1" applyBorder="1" applyAlignment="1">
      <alignment vertical="center"/>
    </xf>
    <xf numFmtId="166" fontId="7" fillId="8" borderId="40" xfId="1" applyNumberFormat="1" applyFont="1" applyFill="1" applyBorder="1" applyAlignment="1">
      <alignment vertical="center"/>
    </xf>
    <xf numFmtId="3" fontId="6" fillId="7" borderId="44" xfId="0" applyNumberFormat="1" applyFont="1" applyFill="1" applyBorder="1" applyAlignment="1">
      <alignment vertical="center" wrapText="1"/>
    </xf>
    <xf numFmtId="166" fontId="7" fillId="8" borderId="13" xfId="1" applyNumberFormat="1" applyFont="1" applyFill="1" applyBorder="1" applyAlignment="1">
      <alignment vertical="center"/>
    </xf>
    <xf numFmtId="166" fontId="4" fillId="8" borderId="44" xfId="0" applyNumberFormat="1" applyFont="1" applyFill="1" applyBorder="1" applyAlignment="1">
      <alignment vertical="center"/>
    </xf>
    <xf numFmtId="3" fontId="6" fillId="8" borderId="44" xfId="0" applyNumberFormat="1" applyFont="1" applyFill="1" applyBorder="1" applyAlignment="1">
      <alignment vertical="center"/>
    </xf>
    <xf numFmtId="3" fontId="6" fillId="8" borderId="44" xfId="0" applyNumberFormat="1" applyFont="1" applyFill="1" applyBorder="1" applyAlignment="1">
      <alignment vertical="center" wrapText="1"/>
    </xf>
    <xf numFmtId="3" fontId="7" fillId="7" borderId="44" xfId="0" applyNumberFormat="1" applyFont="1" applyFill="1" applyBorder="1" applyAlignment="1">
      <alignment vertical="center" wrapText="1"/>
    </xf>
    <xf numFmtId="166" fontId="4" fillId="8" borderId="37" xfId="0" applyNumberFormat="1" applyFont="1" applyFill="1" applyBorder="1" applyAlignment="1">
      <alignment vertical="center"/>
    </xf>
    <xf numFmtId="166" fontId="4" fillId="8" borderId="39" xfId="0" applyNumberFormat="1" applyFont="1" applyFill="1" applyBorder="1" applyAlignment="1">
      <alignment vertical="center"/>
    </xf>
    <xf numFmtId="3" fontId="6" fillId="8" borderId="39" xfId="0" applyNumberFormat="1" applyFont="1" applyFill="1" applyBorder="1" applyAlignment="1">
      <alignment vertical="center" wrapText="1"/>
    </xf>
    <xf numFmtId="0" fontId="5" fillId="5" borderId="53" xfId="0" applyFont="1" applyFill="1" applyBorder="1" applyAlignment="1">
      <alignment vertical="center"/>
    </xf>
    <xf numFmtId="166" fontId="2" fillId="5" borderId="4" xfId="1" applyNumberFormat="1" applyFont="1" applyFill="1" applyBorder="1" applyAlignment="1">
      <alignment vertical="center"/>
    </xf>
    <xf numFmtId="166" fontId="5" fillId="5" borderId="53" xfId="1" applyNumberFormat="1" applyFont="1" applyFill="1" applyBorder="1" applyAlignment="1">
      <alignment vertical="center"/>
    </xf>
    <xf numFmtId="166" fontId="5" fillId="5" borderId="54" xfId="1" applyNumberFormat="1" applyFont="1" applyFill="1" applyBorder="1" applyAlignment="1">
      <alignment vertical="center"/>
    </xf>
    <xf numFmtId="166" fontId="5" fillId="5" borderId="52" xfId="1" applyNumberFormat="1" applyFont="1" applyFill="1" applyBorder="1" applyAlignment="1">
      <alignment vertical="center"/>
    </xf>
    <xf numFmtId="166" fontId="5" fillId="8" borderId="53" xfId="0" applyNumberFormat="1" applyFont="1" applyFill="1" applyBorder="1" applyAlignment="1">
      <alignment vertical="center"/>
    </xf>
    <xf numFmtId="166" fontId="5" fillId="8" borderId="54" xfId="0" applyNumberFormat="1" applyFont="1" applyFill="1" applyBorder="1" applyAlignment="1">
      <alignment vertical="center"/>
    </xf>
    <xf numFmtId="166" fontId="2" fillId="8" borderId="52" xfId="1" applyNumberFormat="1" applyFont="1" applyFill="1" applyBorder="1" applyAlignment="1">
      <alignment vertical="center"/>
    </xf>
    <xf numFmtId="3" fontId="7" fillId="5" borderId="44" xfId="0" applyNumberFormat="1" applyFont="1" applyFill="1" applyBorder="1" applyAlignment="1">
      <alignment horizontal="right" vertical="center"/>
    </xf>
    <xf numFmtId="0" fontId="3" fillId="3" borderId="60" xfId="0" applyFont="1" applyFill="1" applyBorder="1" applyAlignment="1">
      <alignment horizontal="center" vertical="center"/>
    </xf>
    <xf numFmtId="0" fontId="3" fillId="3" borderId="64" xfId="0" applyFont="1" applyFill="1" applyBorder="1" applyAlignment="1">
      <alignment horizontal="center" vertical="center"/>
    </xf>
    <xf numFmtId="166" fontId="4" fillId="8" borderId="44" xfId="1" applyNumberFormat="1" applyFont="1" applyFill="1" applyBorder="1"/>
    <xf numFmtId="3" fontId="6" fillId="8" borderId="13" xfId="0" applyNumberFormat="1" applyFont="1" applyFill="1" applyBorder="1" applyAlignment="1">
      <alignment horizontal="right" vertical="center"/>
    </xf>
    <xf numFmtId="166" fontId="7" fillId="8" borderId="44" xfId="1" applyNumberFormat="1" applyFont="1" applyFill="1" applyBorder="1" applyAlignment="1">
      <alignment vertical="center"/>
    </xf>
    <xf numFmtId="166" fontId="4" fillId="8" borderId="44" xfId="1" applyNumberFormat="1" applyFont="1" applyFill="1" applyBorder="1" applyAlignment="1">
      <alignment vertical="center"/>
    </xf>
    <xf numFmtId="166" fontId="4" fillId="8" borderId="39" xfId="1" applyNumberFormat="1" applyFont="1" applyFill="1" applyBorder="1"/>
    <xf numFmtId="166" fontId="4" fillId="8" borderId="13" xfId="1" applyNumberFormat="1" applyFont="1" applyFill="1" applyBorder="1" applyAlignment="1">
      <alignment horizontal="right" vertical="center"/>
    </xf>
    <xf numFmtId="0" fontId="7" fillId="5" borderId="44" xfId="0" applyFont="1" applyFill="1" applyBorder="1" applyAlignment="1">
      <alignment horizontal="left" vertical="center"/>
    </xf>
    <xf numFmtId="166" fontId="7" fillId="5" borderId="40" xfId="1" applyNumberFormat="1" applyFont="1" applyFill="1" applyBorder="1" applyAlignment="1">
      <alignment vertical="center"/>
    </xf>
    <xf numFmtId="166" fontId="5" fillId="5" borderId="53" xfId="1" applyNumberFormat="1" applyFont="1" applyFill="1" applyBorder="1" applyAlignment="1">
      <alignment horizontal="center" vertical="center"/>
    </xf>
    <xf numFmtId="166" fontId="5" fillId="8" borderId="53" xfId="1" applyNumberFormat="1" applyFont="1" applyFill="1" applyBorder="1"/>
    <xf numFmtId="166" fontId="5" fillId="8" borderId="54" xfId="1" applyNumberFormat="1" applyFont="1" applyFill="1" applyBorder="1"/>
    <xf numFmtId="166" fontId="5" fillId="8" borderId="52" xfId="1" applyNumberFormat="1" applyFont="1" applyFill="1" applyBorder="1"/>
    <xf numFmtId="166" fontId="7" fillId="8" borderId="41" xfId="1" applyNumberFormat="1" applyFont="1" applyFill="1" applyBorder="1" applyAlignment="1">
      <alignment vertical="center"/>
    </xf>
    <xf numFmtId="166" fontId="7" fillId="5" borderId="41" xfId="1" applyNumberFormat="1" applyFont="1" applyFill="1" applyBorder="1" applyAlignment="1">
      <alignment horizontal="right" vertical="center"/>
    </xf>
    <xf numFmtId="166" fontId="7" fillId="5" borderId="44" xfId="1" applyNumberFormat="1" applyFont="1" applyFill="1" applyBorder="1" applyAlignment="1">
      <alignment horizontal="right" vertical="center"/>
    </xf>
    <xf numFmtId="0" fontId="2" fillId="8" borderId="4" xfId="0" applyFont="1" applyFill="1" applyBorder="1" applyAlignment="1">
      <alignment horizontal="left" vertical="center"/>
    </xf>
    <xf numFmtId="166" fontId="2" fillId="8" borderId="53" xfId="1" applyNumberFormat="1" applyFont="1" applyFill="1" applyBorder="1" applyAlignment="1">
      <alignment vertical="center"/>
    </xf>
    <xf numFmtId="166" fontId="2" fillId="8" borderId="53" xfId="1" applyNumberFormat="1" applyFont="1" applyFill="1" applyBorder="1" applyAlignment="1">
      <alignment horizontal="right" vertical="center"/>
    </xf>
    <xf numFmtId="0" fontId="7" fillId="5" borderId="41" xfId="0" applyFont="1" applyFill="1" applyBorder="1" applyAlignment="1">
      <alignment horizontal="left" vertical="center"/>
    </xf>
    <xf numFmtId="166" fontId="7" fillId="5" borderId="40" xfId="7" applyNumberFormat="1" applyFont="1" applyFill="1" applyBorder="1" applyAlignment="1">
      <alignment vertical="center"/>
    </xf>
    <xf numFmtId="166" fontId="7" fillId="5" borderId="13" xfId="7" applyNumberFormat="1" applyFont="1" applyFill="1" applyBorder="1" applyAlignment="1">
      <alignment vertical="center"/>
    </xf>
    <xf numFmtId="0" fontId="7" fillId="5" borderId="41" xfId="0" applyFont="1" applyFill="1" applyBorder="1" applyAlignment="1">
      <alignment vertical="center"/>
    </xf>
    <xf numFmtId="0" fontId="7" fillId="5" borderId="40" xfId="6" applyFont="1" applyFill="1" applyBorder="1" applyAlignment="1">
      <alignment vertical="center"/>
    </xf>
    <xf numFmtId="0" fontId="7" fillId="5" borderId="44" xfId="0" applyFont="1" applyFill="1" applyBorder="1" applyAlignment="1">
      <alignment vertical="center"/>
    </xf>
    <xf numFmtId="0" fontId="7" fillId="5" borderId="13" xfId="6" applyFont="1" applyFill="1" applyBorder="1" applyAlignment="1">
      <alignment vertical="center"/>
    </xf>
    <xf numFmtId="0" fontId="7" fillId="5" borderId="41" xfId="6" applyFont="1" applyFill="1" applyBorder="1" applyAlignment="1">
      <alignment vertical="center"/>
    </xf>
    <xf numFmtId="0" fontId="7" fillId="5" borderId="40" xfId="0" applyFont="1" applyFill="1" applyBorder="1" applyAlignment="1">
      <alignment vertical="center"/>
    </xf>
    <xf numFmtId="0" fontId="7" fillId="5" borderId="44" xfId="6" applyFont="1" applyFill="1" applyBorder="1" applyAlignment="1">
      <alignment vertical="center"/>
    </xf>
    <xf numFmtId="0" fontId="7" fillId="5" borderId="13" xfId="0" applyFont="1" applyFill="1" applyBorder="1" applyAlignment="1">
      <alignment vertical="center"/>
    </xf>
    <xf numFmtId="166" fontId="7" fillId="8" borderId="40" xfId="7" applyNumberFormat="1" applyFont="1" applyFill="1" applyBorder="1" applyAlignment="1" applyProtection="1">
      <alignment vertical="center"/>
    </xf>
    <xf numFmtId="166" fontId="7" fillId="8" borderId="13" xfId="7" applyNumberFormat="1" applyFont="1" applyFill="1" applyBorder="1" applyAlignment="1" applyProtection="1">
      <alignment vertical="center"/>
    </xf>
    <xf numFmtId="166" fontId="7" fillId="8" borderId="41" xfId="7" applyNumberFormat="1" applyFont="1" applyFill="1" applyBorder="1" applyAlignment="1" applyProtection="1">
      <alignment vertical="center"/>
    </xf>
    <xf numFmtId="166" fontId="7" fillId="8" borderId="44" xfId="7" applyNumberFormat="1" applyFont="1" applyFill="1" applyBorder="1" applyAlignment="1" applyProtection="1">
      <alignment vertical="center"/>
    </xf>
    <xf numFmtId="0" fontId="7" fillId="5" borderId="37" xfId="0" applyFont="1" applyFill="1" applyBorder="1" applyAlignment="1">
      <alignment horizontal="right" vertical="center"/>
    </xf>
    <xf numFmtId="0" fontId="7" fillId="5" borderId="39" xfId="0" applyFont="1" applyFill="1" applyBorder="1" applyAlignment="1">
      <alignment horizontal="right" vertical="center"/>
    </xf>
    <xf numFmtId="0" fontId="2" fillId="8" borderId="53" xfId="0" applyFont="1" applyFill="1" applyBorder="1" applyAlignment="1">
      <alignment horizontal="left" vertical="center"/>
    </xf>
    <xf numFmtId="166" fontId="2" fillId="8" borderId="53" xfId="7" applyNumberFormat="1" applyFont="1" applyFill="1" applyBorder="1" applyAlignment="1">
      <alignment vertical="center"/>
    </xf>
    <xf numFmtId="166" fontId="2" fillId="8" borderId="54" xfId="7" applyNumberFormat="1" applyFont="1" applyFill="1" applyBorder="1" applyAlignment="1">
      <alignment horizontal="right" vertical="center"/>
    </xf>
    <xf numFmtId="166" fontId="2" fillId="8" borderId="52" xfId="7" applyNumberFormat="1" applyFont="1" applyFill="1" applyBorder="1" applyAlignment="1">
      <alignment vertical="center"/>
    </xf>
    <xf numFmtId="166" fontId="2" fillId="8" borderId="4" xfId="7" applyNumberFormat="1" applyFont="1" applyFill="1" applyBorder="1" applyAlignment="1">
      <alignment vertical="center"/>
    </xf>
    <xf numFmtId="0" fontId="26" fillId="2" borderId="0" xfId="0" applyFont="1" applyFill="1"/>
    <xf numFmtId="0" fontId="29" fillId="2" borderId="0" xfId="0" applyFont="1" applyFill="1"/>
    <xf numFmtId="0" fontId="5" fillId="4" borderId="0" xfId="0" applyFont="1" applyFill="1" applyAlignment="1">
      <alignment horizontal="center"/>
    </xf>
    <xf numFmtId="0" fontId="15" fillId="4" borderId="0" xfId="0" applyFont="1" applyFill="1" applyAlignment="1">
      <alignment horizontal="left" vertical="center"/>
    </xf>
    <xf numFmtId="166" fontId="5" fillId="5" borderId="1" xfId="1" applyNumberFormat="1" applyFont="1" applyFill="1" applyBorder="1" applyAlignment="1">
      <alignment horizontal="right" vertical="center"/>
    </xf>
    <xf numFmtId="166" fontId="7" fillId="5" borderId="2" xfId="0" applyNumberFormat="1" applyFont="1" applyFill="1" applyBorder="1" applyAlignment="1">
      <alignment vertical="center"/>
    </xf>
    <xf numFmtId="166" fontId="7" fillId="5" borderId="1" xfId="0" applyNumberFormat="1" applyFont="1" applyFill="1" applyBorder="1" applyAlignment="1">
      <alignment vertical="center"/>
    </xf>
    <xf numFmtId="166" fontId="4" fillId="5" borderId="0" xfId="0" applyNumberFormat="1" applyFont="1" applyFill="1" applyAlignment="1">
      <alignment horizontal="right" vertical="center"/>
    </xf>
    <xf numFmtId="166" fontId="6" fillId="6" borderId="0" xfId="0" applyNumberFormat="1" applyFont="1" applyFill="1" applyAlignment="1">
      <alignment horizontal="right" vertical="center"/>
    </xf>
    <xf numFmtId="166" fontId="9" fillId="5" borderId="3" xfId="0" applyNumberFormat="1" applyFont="1" applyFill="1" applyBorder="1" applyAlignment="1">
      <alignment horizontal="right" vertical="center"/>
    </xf>
    <xf numFmtId="166" fontId="5" fillId="5" borderId="4" xfId="1" applyNumberFormat="1" applyFont="1" applyFill="1" applyBorder="1" applyAlignment="1">
      <alignment horizontal="right" vertical="center"/>
    </xf>
    <xf numFmtId="166" fontId="5" fillId="5" borderId="3" xfId="1" applyNumberFormat="1" applyFont="1" applyFill="1" applyBorder="1" applyAlignment="1">
      <alignment horizontal="right" vertical="center"/>
    </xf>
    <xf numFmtId="166" fontId="5" fillId="8" borderId="3" xfId="1" applyNumberFormat="1" applyFont="1" applyFill="1" applyBorder="1" applyAlignment="1">
      <alignment horizontal="right" vertical="center"/>
    </xf>
    <xf numFmtId="166" fontId="6" fillId="5" borderId="0" xfId="1" applyNumberFormat="1" applyFont="1" applyFill="1" applyAlignment="1">
      <alignment vertical="center" wrapText="1"/>
    </xf>
    <xf numFmtId="166" fontId="6" fillId="8" borderId="0" xfId="1" applyNumberFormat="1" applyFont="1" applyFill="1" applyAlignment="1">
      <alignment vertical="center" wrapText="1"/>
    </xf>
    <xf numFmtId="166" fontId="4" fillId="5" borderId="0" xfId="1" applyNumberFormat="1" applyFont="1" applyFill="1" applyBorder="1" applyAlignment="1">
      <alignment vertical="center"/>
    </xf>
    <xf numFmtId="166" fontId="5" fillId="5" borderId="1" xfId="1" applyNumberFormat="1" applyFont="1" applyFill="1" applyBorder="1" applyAlignment="1">
      <alignment vertical="center"/>
    </xf>
    <xf numFmtId="166" fontId="4" fillId="5" borderId="2" xfId="1" applyNumberFormat="1" applyFont="1" applyFill="1" applyBorder="1" applyAlignment="1">
      <alignment vertical="center"/>
    </xf>
    <xf numFmtId="166" fontId="5" fillId="5" borderId="3" xfId="1" applyNumberFormat="1" applyFont="1" applyFill="1" applyBorder="1" applyAlignment="1">
      <alignment vertical="center"/>
    </xf>
    <xf numFmtId="166" fontId="5" fillId="5" borderId="5" xfId="1" applyNumberFormat="1" applyFont="1" applyFill="1" applyBorder="1" applyAlignment="1">
      <alignment vertical="center"/>
    </xf>
    <xf numFmtId="164" fontId="7" fillId="5" borderId="40" xfId="1" applyNumberFormat="1" applyFont="1" applyFill="1" applyBorder="1" applyAlignment="1">
      <alignment vertical="center"/>
    </xf>
    <xf numFmtId="164" fontId="7" fillId="5" borderId="13" xfId="1" applyNumberFormat="1" applyFont="1" applyFill="1" applyBorder="1" applyAlignment="1">
      <alignment vertical="center"/>
    </xf>
    <xf numFmtId="164" fontId="7" fillId="5" borderId="13" xfId="0" applyNumberFormat="1" applyFont="1" applyFill="1" applyBorder="1"/>
    <xf numFmtId="164" fontId="2" fillId="8" borderId="52" xfId="0" applyNumberFormat="1" applyFont="1" applyFill="1" applyBorder="1" applyAlignment="1">
      <alignment vertical="center"/>
    </xf>
    <xf numFmtId="165" fontId="7" fillId="5" borderId="13" xfId="2" applyNumberFormat="1" applyFont="1" applyFill="1" applyBorder="1" applyAlignment="1">
      <alignment vertical="center"/>
    </xf>
    <xf numFmtId="165" fontId="5" fillId="5" borderId="52" xfId="1" applyNumberFormat="1" applyFont="1" applyFill="1" applyBorder="1" applyAlignment="1">
      <alignment vertical="center"/>
    </xf>
    <xf numFmtId="165" fontId="7" fillId="8" borderId="0" xfId="2" applyNumberFormat="1" applyFont="1" applyFill="1" applyBorder="1" applyAlignment="1">
      <alignment vertical="center"/>
    </xf>
    <xf numFmtId="165" fontId="5" fillId="8" borderId="4" xfId="1" applyNumberFormat="1" applyFont="1" applyFill="1" applyBorder="1" applyAlignment="1">
      <alignment vertical="center"/>
    </xf>
    <xf numFmtId="165" fontId="4" fillId="5" borderId="39" xfId="2" applyNumberFormat="1" applyFont="1" applyFill="1" applyBorder="1" applyAlignment="1">
      <alignment horizontal="right" vertical="center"/>
    </xf>
    <xf numFmtId="165" fontId="5" fillId="5" borderId="54" xfId="1" applyNumberFormat="1" applyFont="1" applyFill="1" applyBorder="1" applyAlignment="1">
      <alignment horizontal="right" vertical="center"/>
    </xf>
    <xf numFmtId="165" fontId="4" fillId="8" borderId="13" xfId="2" applyNumberFormat="1" applyFont="1" applyFill="1" applyBorder="1" applyAlignment="1">
      <alignment horizontal="right" vertical="center"/>
    </xf>
    <xf numFmtId="165" fontId="5" fillId="8" borderId="52" xfId="1" applyNumberFormat="1" applyFont="1" applyFill="1" applyBorder="1"/>
    <xf numFmtId="0" fontId="16" fillId="2" borderId="1" xfId="0" applyFont="1" applyFill="1" applyBorder="1"/>
    <xf numFmtId="0" fontId="4" fillId="2" borderId="1" xfId="0" applyFont="1" applyFill="1" applyBorder="1"/>
    <xf numFmtId="0" fontId="34" fillId="2" borderId="1" xfId="0" applyFont="1" applyFill="1" applyBorder="1"/>
    <xf numFmtId="0" fontId="29" fillId="2" borderId="1" xfId="0" applyFont="1" applyFill="1" applyBorder="1"/>
    <xf numFmtId="0" fontId="36" fillId="2" borderId="1" xfId="0" applyFont="1" applyFill="1" applyBorder="1"/>
    <xf numFmtId="0" fontId="20" fillId="2" borderId="1" xfId="0" applyFont="1" applyFill="1" applyBorder="1"/>
    <xf numFmtId="0" fontId="39" fillId="2" borderId="1" xfId="0" applyFont="1" applyFill="1" applyBorder="1"/>
    <xf numFmtId="0" fontId="16" fillId="2" borderId="1" xfId="0" quotePrefix="1" applyFont="1" applyFill="1" applyBorder="1"/>
    <xf numFmtId="0" fontId="34" fillId="2" borderId="1" xfId="0" applyFont="1" applyFill="1" applyBorder="1" applyAlignment="1">
      <alignment horizontal="left" vertical="top"/>
    </xf>
    <xf numFmtId="0" fontId="34" fillId="2" borderId="1" xfId="0" applyFont="1" applyFill="1" applyBorder="1" applyAlignment="1">
      <alignment vertical="top"/>
    </xf>
    <xf numFmtId="0" fontId="5" fillId="2" borderId="1" xfId="0" applyFont="1" applyFill="1" applyBorder="1" applyAlignment="1">
      <alignment vertical="top"/>
    </xf>
    <xf numFmtId="0" fontId="11" fillId="2" borderId="1" xfId="0" applyFont="1" applyFill="1" applyBorder="1" applyAlignment="1">
      <alignment horizontal="left" vertical="top"/>
    </xf>
    <xf numFmtId="0" fontId="2" fillId="2" borderId="1" xfId="0" applyFont="1" applyFill="1" applyBorder="1" applyAlignment="1">
      <alignment horizontal="left" vertical="top"/>
    </xf>
    <xf numFmtId="0" fontId="34" fillId="2" borderId="0" xfId="0" applyFont="1" applyFill="1" applyAlignment="1">
      <alignment vertical="top" wrapText="1"/>
    </xf>
    <xf numFmtId="0" fontId="7" fillId="0" borderId="1" xfId="0" applyFont="1" applyBorder="1" applyAlignment="1">
      <alignment horizontal="center" vertical="center"/>
    </xf>
    <xf numFmtId="0" fontId="4" fillId="0" borderId="1" xfId="0" applyFont="1" applyBorder="1" applyAlignment="1">
      <alignment vertical="center"/>
    </xf>
    <xf numFmtId="3" fontId="6" fillId="13" borderId="65" xfId="0" applyNumberFormat="1" applyFont="1" applyFill="1" applyBorder="1" applyAlignment="1">
      <alignment horizontal="right" vertical="center"/>
    </xf>
    <xf numFmtId="164" fontId="4" fillId="5" borderId="3" xfId="1" applyNumberFormat="1" applyFont="1" applyFill="1" applyBorder="1" applyAlignment="1">
      <alignment horizontal="right" vertical="center"/>
    </xf>
    <xf numFmtId="0" fontId="7" fillId="5" borderId="66" xfId="0" applyFont="1" applyFill="1" applyBorder="1" applyAlignment="1">
      <alignment vertical="center" wrapText="1"/>
    </xf>
    <xf numFmtId="164" fontId="7" fillId="5" borderId="65" xfId="0" applyNumberFormat="1" applyFont="1" applyFill="1" applyBorder="1" applyAlignment="1">
      <alignment vertical="center"/>
    </xf>
    <xf numFmtId="3" fontId="6" fillId="6" borderId="0" xfId="0" applyNumberFormat="1" applyFont="1" applyFill="1" applyAlignment="1">
      <alignment horizontal="right" vertical="center"/>
    </xf>
    <xf numFmtId="3" fontId="6" fillId="13" borderId="0" xfId="0" applyNumberFormat="1" applyFont="1" applyFill="1" applyAlignment="1">
      <alignment horizontal="right" vertical="center"/>
    </xf>
    <xf numFmtId="0" fontId="4" fillId="5" borderId="65" xfId="0" applyFont="1" applyFill="1" applyBorder="1"/>
    <xf numFmtId="164" fontId="6" fillId="6" borderId="0" xfId="0" applyNumberFormat="1" applyFont="1" applyFill="1" applyAlignment="1">
      <alignment horizontal="right" vertical="center"/>
    </xf>
    <xf numFmtId="164" fontId="6" fillId="13" borderId="0" xfId="0" applyNumberFormat="1" applyFont="1" applyFill="1" applyAlignment="1">
      <alignment horizontal="right" vertical="center"/>
    </xf>
    <xf numFmtId="164" fontId="6" fillId="13" borderId="65" xfId="0" applyNumberFormat="1" applyFont="1" applyFill="1" applyBorder="1" applyAlignment="1">
      <alignment horizontal="right" vertical="center"/>
    </xf>
    <xf numFmtId="167" fontId="6" fillId="6" borderId="0" xfId="0" applyNumberFormat="1" applyFont="1" applyFill="1" applyAlignment="1">
      <alignment horizontal="right" vertical="center"/>
    </xf>
    <xf numFmtId="167" fontId="6" fillId="13" borderId="0" xfId="0" applyNumberFormat="1" applyFont="1" applyFill="1" applyAlignment="1">
      <alignment horizontal="right" vertical="center"/>
    </xf>
    <xf numFmtId="167" fontId="6" fillId="13" borderId="65" xfId="0" applyNumberFormat="1" applyFont="1" applyFill="1" applyBorder="1" applyAlignment="1">
      <alignment horizontal="right" vertical="center"/>
    </xf>
    <xf numFmtId="0" fontId="17" fillId="9" borderId="16" xfId="0" applyFont="1" applyFill="1" applyBorder="1" applyAlignment="1">
      <alignment horizontal="center" vertical="center" wrapText="1"/>
    </xf>
    <xf numFmtId="0" fontId="6" fillId="6" borderId="14" xfId="0" applyFont="1" applyFill="1" applyBorder="1" applyAlignment="1">
      <alignment horizontal="left" vertical="center" wrapText="1"/>
    </xf>
    <xf numFmtId="3" fontId="7" fillId="2" borderId="0" xfId="0" quotePrefix="1" applyNumberFormat="1" applyFont="1" applyFill="1"/>
    <xf numFmtId="171" fontId="7" fillId="2" borderId="0" xfId="2" applyNumberFormat="1" applyFont="1" applyFill="1"/>
    <xf numFmtId="9" fontId="4" fillId="0" borderId="0" xfId="2" applyFont="1"/>
    <xf numFmtId="0" fontId="6" fillId="13" borderId="27" xfId="0" applyFont="1" applyFill="1" applyBorder="1" applyAlignment="1">
      <alignment horizontal="left" vertical="center" wrapText="1"/>
    </xf>
    <xf numFmtId="171" fontId="4" fillId="2" borderId="0" xfId="2" applyNumberFormat="1" applyFont="1" applyFill="1"/>
    <xf numFmtId="171" fontId="4" fillId="0" borderId="0" xfId="2" applyNumberFormat="1" applyFont="1"/>
    <xf numFmtId="43" fontId="0" fillId="0" borderId="0" xfId="1" applyFont="1"/>
    <xf numFmtId="164" fontId="0" fillId="0" borderId="0" xfId="1" applyNumberFormat="1" applyFont="1"/>
    <xf numFmtId="166" fontId="0" fillId="0" borderId="0" xfId="1" applyNumberFormat="1" applyFont="1"/>
    <xf numFmtId="166" fontId="0" fillId="0" borderId="0" xfId="0" applyNumberFormat="1"/>
    <xf numFmtId="43" fontId="0" fillId="0" borderId="0" xfId="0" applyNumberFormat="1"/>
    <xf numFmtId="165" fontId="0" fillId="0" borderId="0" xfId="0" applyNumberFormat="1"/>
    <xf numFmtId="167" fontId="0" fillId="0" borderId="0" xfId="0" applyNumberFormat="1"/>
    <xf numFmtId="166" fontId="18" fillId="2" borderId="0" xfId="0" applyNumberFormat="1" applyFont="1" applyFill="1"/>
    <xf numFmtId="0" fontId="19" fillId="3" borderId="19" xfId="0" applyFont="1" applyFill="1" applyBorder="1" applyAlignment="1">
      <alignment horizontal="center" vertical="center"/>
    </xf>
    <xf numFmtId="0" fontId="19" fillId="14" borderId="18" xfId="0" applyFont="1" applyFill="1" applyBorder="1" applyAlignment="1">
      <alignment horizontal="center" vertical="center"/>
    </xf>
    <xf numFmtId="167" fontId="6" fillId="15" borderId="0" xfId="0" applyNumberFormat="1" applyFont="1" applyFill="1" applyAlignment="1">
      <alignment horizontal="right" vertical="center"/>
    </xf>
    <xf numFmtId="167" fontId="6" fillId="15" borderId="65" xfId="0" applyNumberFormat="1" applyFont="1" applyFill="1" applyBorder="1" applyAlignment="1">
      <alignment horizontal="right" vertical="center"/>
    </xf>
    <xf numFmtId="3" fontId="6" fillId="15" borderId="0" xfId="0" applyNumberFormat="1" applyFont="1" applyFill="1" applyAlignment="1">
      <alignment horizontal="right" vertical="center"/>
    </xf>
    <xf numFmtId="3" fontId="6" fillId="15" borderId="65" xfId="0" applyNumberFormat="1" applyFont="1" applyFill="1" applyBorder="1" applyAlignment="1">
      <alignment horizontal="right" vertical="center"/>
    </xf>
    <xf numFmtId="43" fontId="7" fillId="8" borderId="37" xfId="1" applyFont="1" applyFill="1" applyBorder="1" applyAlignment="1">
      <alignment vertical="center"/>
    </xf>
    <xf numFmtId="43" fontId="8" fillId="2" borderId="0" xfId="0" applyNumberFormat="1" applyFont="1" applyFill="1"/>
    <xf numFmtId="166" fontId="4" fillId="5" borderId="0" xfId="0" applyNumberFormat="1" applyFont="1" applyFill="1" applyAlignment="1">
      <alignment horizontal="center" vertical="center"/>
    </xf>
    <xf numFmtId="166" fontId="4" fillId="8" borderId="0" xfId="1" applyNumberFormat="1" applyFont="1" applyFill="1" applyBorder="1" applyAlignment="1">
      <alignment horizontal="center" vertical="center"/>
    </xf>
    <xf numFmtId="166" fontId="11" fillId="2" borderId="0" xfId="0" applyNumberFormat="1" applyFont="1" applyFill="1" applyAlignment="1">
      <alignment horizontal="left" vertical="top"/>
    </xf>
    <xf numFmtId="165" fontId="4" fillId="5" borderId="0" xfId="0" applyNumberFormat="1" applyFont="1" applyFill="1" applyAlignment="1">
      <alignment horizontal="center" vertical="center"/>
    </xf>
    <xf numFmtId="165" fontId="4" fillId="8" borderId="0" xfId="0" applyNumberFormat="1" applyFont="1" applyFill="1" applyAlignment="1">
      <alignment horizontal="center" vertical="center"/>
    </xf>
    <xf numFmtId="0" fontId="3" fillId="3" borderId="21" xfId="0" applyFont="1" applyFill="1" applyBorder="1" applyAlignment="1">
      <alignment horizontal="center" vertical="center"/>
    </xf>
    <xf numFmtId="0" fontId="3" fillId="3" borderId="31" xfId="0" applyFont="1" applyFill="1" applyBorder="1" applyAlignment="1">
      <alignment horizontal="center" vertical="center"/>
    </xf>
    <xf numFmtId="0" fontId="18" fillId="2" borderId="0" xfId="0" applyFont="1" applyFill="1" applyAlignment="1">
      <alignment horizontal="left" vertical="top"/>
    </xf>
    <xf numFmtId="0" fontId="4" fillId="2" borderId="14" xfId="0" applyFont="1" applyFill="1" applyBorder="1"/>
    <xf numFmtId="0" fontId="4" fillId="2" borderId="31" xfId="0" applyFont="1" applyFill="1" applyBorder="1"/>
    <xf numFmtId="0" fontId="4" fillId="11" borderId="15" xfId="0" applyFont="1" applyFill="1" applyBorder="1" applyAlignment="1">
      <alignment horizontal="left" vertical="center"/>
    </xf>
    <xf numFmtId="0" fontId="4" fillId="11" borderId="18" xfId="0" applyFont="1" applyFill="1" applyBorder="1" applyAlignment="1">
      <alignment horizontal="left" vertical="center"/>
    </xf>
    <xf numFmtId="0" fontId="5" fillId="11" borderId="18" xfId="0" applyFont="1" applyFill="1" applyBorder="1" applyAlignment="1">
      <alignment horizontal="left" vertical="center"/>
    </xf>
    <xf numFmtId="0" fontId="5" fillId="11" borderId="16" xfId="0" applyFont="1" applyFill="1" applyBorder="1" applyAlignment="1">
      <alignment horizontal="left" vertical="center"/>
    </xf>
    <xf numFmtId="0" fontId="3" fillId="3" borderId="74" xfId="0" applyFont="1" applyFill="1" applyBorder="1" applyAlignment="1">
      <alignment horizontal="center" vertical="center"/>
    </xf>
    <xf numFmtId="0" fontId="37" fillId="2" borderId="0" xfId="0" applyFont="1" applyFill="1" applyAlignment="1">
      <alignment horizontal="left" wrapText="1"/>
    </xf>
    <xf numFmtId="0" fontId="3" fillId="3" borderId="61" xfId="0" applyFont="1" applyFill="1" applyBorder="1" applyAlignment="1">
      <alignment horizontal="center" vertical="center"/>
    </xf>
    <xf numFmtId="165" fontId="5" fillId="5" borderId="1" xfId="0" applyNumberFormat="1" applyFont="1" applyFill="1" applyBorder="1" applyAlignment="1">
      <alignment horizontal="right" vertical="center"/>
    </xf>
    <xf numFmtId="165" fontId="4" fillId="5" borderId="0" xfId="0" applyNumberFormat="1" applyFont="1" applyFill="1" applyAlignment="1">
      <alignment horizontal="right" vertical="center"/>
    </xf>
    <xf numFmtId="0" fontId="8" fillId="5" borderId="0" xfId="0" applyFont="1" applyFill="1"/>
    <xf numFmtId="0" fontId="8" fillId="5" borderId="2" xfId="0" applyFont="1" applyFill="1" applyBorder="1"/>
    <xf numFmtId="0" fontId="4" fillId="5" borderId="4" xfId="0" applyFont="1" applyFill="1" applyBorder="1" applyAlignment="1">
      <alignment vertical="center"/>
    </xf>
    <xf numFmtId="0" fontId="4" fillId="5" borderId="3" xfId="0" applyFont="1" applyFill="1" applyBorder="1" applyAlignment="1">
      <alignment vertical="center"/>
    </xf>
    <xf numFmtId="166" fontId="34" fillId="2" borderId="0" xfId="1" applyNumberFormat="1" applyFont="1" applyFill="1" applyAlignment="1">
      <alignment horizontal="left" vertical="top"/>
    </xf>
    <xf numFmtId="166" fontId="34" fillId="2" borderId="1" xfId="1" applyNumberFormat="1" applyFont="1" applyFill="1" applyBorder="1" applyAlignment="1">
      <alignment horizontal="left" vertical="top"/>
    </xf>
    <xf numFmtId="0" fontId="5" fillId="2" borderId="0" xfId="0" applyFont="1" applyFill="1" applyAlignment="1">
      <alignment horizontal="left" vertical="top"/>
    </xf>
    <xf numFmtId="166" fontId="7" fillId="5" borderId="37" xfId="1" applyNumberFormat="1" applyFont="1" applyFill="1" applyBorder="1" applyAlignment="1">
      <alignment horizontal="right" vertical="center"/>
    </xf>
    <xf numFmtId="166" fontId="7" fillId="5" borderId="39" xfId="1" applyNumberFormat="1" applyFont="1" applyFill="1" applyBorder="1" applyAlignment="1">
      <alignment horizontal="right" vertical="center"/>
    </xf>
    <xf numFmtId="166" fontId="7" fillId="8" borderId="2" xfId="0" applyNumberFormat="1" applyFont="1" applyFill="1" applyBorder="1" applyAlignment="1">
      <alignment vertical="center"/>
    </xf>
    <xf numFmtId="166" fontId="7" fillId="8" borderId="1" xfId="0" applyNumberFormat="1" applyFont="1" applyFill="1" applyBorder="1" applyAlignment="1">
      <alignment vertical="center"/>
    </xf>
    <xf numFmtId="165" fontId="7" fillId="8" borderId="0" xfId="0" applyNumberFormat="1" applyFont="1" applyFill="1" applyAlignment="1">
      <alignment vertical="center"/>
    </xf>
    <xf numFmtId="164" fontId="7" fillId="8" borderId="65" xfId="0" applyNumberFormat="1" applyFont="1" applyFill="1" applyBorder="1" applyAlignment="1">
      <alignment vertical="center"/>
    </xf>
    <xf numFmtId="3" fontId="4" fillId="2" borderId="0" xfId="0" applyNumberFormat="1" applyFont="1" applyFill="1"/>
    <xf numFmtId="166" fontId="7" fillId="5" borderId="0" xfId="1" applyNumberFormat="1" applyFont="1" applyFill="1" applyBorder="1" applyAlignment="1">
      <alignment horizontal="right" vertical="center"/>
    </xf>
    <xf numFmtId="166" fontId="7" fillId="8" borderId="0" xfId="1" applyNumberFormat="1" applyFont="1" applyFill="1" applyBorder="1" applyAlignment="1">
      <alignment horizontal="right" vertical="center"/>
    </xf>
    <xf numFmtId="166" fontId="2" fillId="5" borderId="1" xfId="1" applyNumberFormat="1" applyFont="1" applyFill="1" applyBorder="1" applyAlignment="1">
      <alignment horizontal="right" vertical="center"/>
    </xf>
    <xf numFmtId="166" fontId="2" fillId="8" borderId="1" xfId="1" applyNumberFormat="1" applyFont="1" applyFill="1" applyBorder="1" applyAlignment="1">
      <alignment horizontal="right" vertical="center"/>
    </xf>
    <xf numFmtId="165" fontId="7" fillId="5" borderId="2" xfId="0" applyNumberFormat="1" applyFont="1" applyFill="1" applyBorder="1" applyAlignment="1">
      <alignment horizontal="right" vertical="center"/>
    </xf>
    <xf numFmtId="165" fontId="7" fillId="8" borderId="2" xfId="0" applyNumberFormat="1" applyFont="1" applyFill="1" applyBorder="1" applyAlignment="1">
      <alignment horizontal="right" vertical="center"/>
    </xf>
    <xf numFmtId="165" fontId="7" fillId="8" borderId="0" xfId="1" applyNumberFormat="1" applyFont="1" applyFill="1" applyBorder="1" applyAlignment="1">
      <alignment horizontal="right" vertical="center"/>
    </xf>
    <xf numFmtId="165" fontId="2" fillId="5" borderId="1" xfId="1" applyNumberFormat="1" applyFont="1" applyFill="1" applyBorder="1" applyAlignment="1">
      <alignment horizontal="right" vertical="center"/>
    </xf>
    <xf numFmtId="165" fontId="2" fillId="8" borderId="1" xfId="1" applyNumberFormat="1" applyFont="1" applyFill="1" applyBorder="1" applyAlignment="1">
      <alignment horizontal="right" vertical="center"/>
    </xf>
    <xf numFmtId="165" fontId="7" fillId="8" borderId="2" xfId="1" applyNumberFormat="1" applyFont="1" applyFill="1" applyBorder="1" applyAlignment="1">
      <alignment horizontal="right" vertical="center"/>
    </xf>
    <xf numFmtId="166" fontId="7" fillId="5" borderId="3" xfId="1" applyNumberFormat="1" applyFont="1" applyFill="1" applyBorder="1" applyAlignment="1">
      <alignment horizontal="right" vertical="center"/>
    </xf>
    <xf numFmtId="166" fontId="7" fillId="8" borderId="3" xfId="1" applyNumberFormat="1" applyFont="1" applyFill="1" applyBorder="1" applyAlignment="1">
      <alignment horizontal="right" vertical="center"/>
    </xf>
    <xf numFmtId="164" fontId="7" fillId="5" borderId="3" xfId="1" applyNumberFormat="1" applyFont="1" applyFill="1" applyBorder="1" applyAlignment="1">
      <alignment horizontal="right" vertical="center"/>
    </xf>
    <xf numFmtId="164" fontId="7" fillId="8" borderId="3" xfId="1" applyNumberFormat="1" applyFont="1" applyFill="1" applyBorder="1" applyAlignment="1">
      <alignment horizontal="right" vertical="center"/>
    </xf>
    <xf numFmtId="166" fontId="7" fillId="5" borderId="4" xfId="1" applyNumberFormat="1" applyFont="1" applyFill="1" applyBorder="1" applyAlignment="1">
      <alignment horizontal="right" vertical="center"/>
    </xf>
    <xf numFmtId="166" fontId="7" fillId="8" borderId="4" xfId="1" applyNumberFormat="1" applyFont="1" applyFill="1" applyBorder="1" applyAlignment="1">
      <alignment horizontal="right" vertical="center"/>
    </xf>
    <xf numFmtId="166" fontId="7" fillId="5" borderId="0" xfId="0" applyNumberFormat="1" applyFont="1" applyFill="1" applyAlignment="1">
      <alignment horizontal="right" vertical="center"/>
    </xf>
    <xf numFmtId="166" fontId="7" fillId="8" borderId="0" xfId="0" applyNumberFormat="1" applyFont="1" applyFill="1" applyAlignment="1">
      <alignment horizontal="right" vertical="center"/>
    </xf>
    <xf numFmtId="166" fontId="7" fillId="6" borderId="0" xfId="0" applyNumberFormat="1" applyFont="1" applyFill="1" applyAlignment="1">
      <alignment horizontal="right" vertical="center"/>
    </xf>
    <xf numFmtId="166" fontId="7" fillId="7" borderId="0" xfId="0" applyNumberFormat="1" applyFont="1" applyFill="1" applyAlignment="1">
      <alignment horizontal="right" vertical="center"/>
    </xf>
    <xf numFmtId="166" fontId="2" fillId="5" borderId="3" xfId="0" applyNumberFormat="1" applyFont="1" applyFill="1" applyBorder="1" applyAlignment="1">
      <alignment horizontal="right" vertical="center"/>
    </xf>
    <xf numFmtId="166" fontId="2" fillId="8" borderId="3" xfId="0" applyNumberFormat="1" applyFont="1" applyFill="1" applyBorder="1" applyAlignment="1">
      <alignment horizontal="right" vertical="center"/>
    </xf>
    <xf numFmtId="169" fontId="7" fillId="8" borderId="0" xfId="0" applyNumberFormat="1" applyFont="1" applyFill="1" applyAlignment="1">
      <alignment horizontal="right" vertical="center"/>
    </xf>
    <xf numFmtId="169" fontId="7" fillId="5" borderId="0" xfId="0" applyNumberFormat="1" applyFont="1" applyFill="1" applyAlignment="1">
      <alignment horizontal="right" vertical="center"/>
    </xf>
    <xf numFmtId="165" fontId="2" fillId="5" borderId="4" xfId="0" applyNumberFormat="1" applyFont="1" applyFill="1" applyBorder="1" applyAlignment="1">
      <alignment horizontal="right" vertical="center"/>
    </xf>
    <xf numFmtId="165" fontId="2" fillId="8" borderId="4" xfId="0" applyNumberFormat="1" applyFont="1" applyFill="1" applyBorder="1" applyAlignment="1">
      <alignment horizontal="right" vertical="center"/>
    </xf>
    <xf numFmtId="166" fontId="7" fillId="5" borderId="0" xfId="0" applyNumberFormat="1" applyFont="1" applyFill="1" applyAlignment="1">
      <alignment horizontal="center" vertical="center"/>
    </xf>
    <xf numFmtId="165" fontId="7" fillId="5" borderId="0" xfId="0" applyNumberFormat="1" applyFont="1" applyFill="1" applyAlignment="1">
      <alignment horizontal="center" vertical="center"/>
    </xf>
    <xf numFmtId="166" fontId="7" fillId="8" borderId="0" xfId="3" applyNumberFormat="1" applyFont="1" applyFill="1" applyBorder="1" applyAlignment="1">
      <alignment horizontal="right" vertical="center"/>
    </xf>
    <xf numFmtId="164" fontId="7" fillId="8" borderId="0" xfId="3" applyNumberFormat="1" applyFont="1" applyFill="1" applyBorder="1" applyAlignment="1">
      <alignment horizontal="right" vertical="center"/>
    </xf>
    <xf numFmtId="166" fontId="7" fillId="8" borderId="0" xfId="1" applyNumberFormat="1" applyFont="1" applyFill="1" applyBorder="1" applyAlignment="1">
      <alignment horizontal="center" vertical="center"/>
    </xf>
    <xf numFmtId="165" fontId="7" fillId="8" borderId="0" xfId="0" applyNumberFormat="1" applyFont="1" applyFill="1" applyAlignment="1">
      <alignment horizontal="center" vertical="center"/>
    </xf>
    <xf numFmtId="166" fontId="2" fillId="5" borderId="4" xfId="1" applyNumberFormat="1" applyFont="1" applyFill="1" applyBorder="1" applyAlignment="1">
      <alignment horizontal="right" vertical="center"/>
    </xf>
    <xf numFmtId="164" fontId="2" fillId="5" borderId="4" xfId="0" applyNumberFormat="1" applyFont="1" applyFill="1" applyBorder="1" applyAlignment="1">
      <alignment horizontal="center" vertical="center"/>
    </xf>
    <xf numFmtId="166" fontId="2" fillId="8" borderId="4" xfId="1" applyNumberFormat="1" applyFont="1" applyFill="1" applyBorder="1" applyAlignment="1">
      <alignment horizontal="right" vertical="center"/>
    </xf>
    <xf numFmtId="164" fontId="2" fillId="8" borderId="4" xfId="1" applyNumberFormat="1" applyFont="1" applyFill="1" applyBorder="1" applyAlignment="1">
      <alignment horizontal="right" vertical="center"/>
    </xf>
    <xf numFmtId="166" fontId="7" fillId="5" borderId="0" xfId="1" applyNumberFormat="1" applyFont="1" applyFill="1" applyBorder="1" applyAlignment="1">
      <alignment vertical="center"/>
    </xf>
    <xf numFmtId="166" fontId="7" fillId="8" borderId="0" xfId="1" applyNumberFormat="1" applyFont="1" applyFill="1" applyAlignment="1">
      <alignment vertical="center"/>
    </xf>
    <xf numFmtId="166" fontId="7" fillId="8" borderId="0" xfId="1" applyNumberFormat="1" applyFont="1" applyFill="1"/>
    <xf numFmtId="166" fontId="2" fillId="5" borderId="1" xfId="1" applyNumberFormat="1" applyFont="1" applyFill="1" applyBorder="1" applyAlignment="1">
      <alignment vertical="center"/>
    </xf>
    <xf numFmtId="166" fontId="2" fillId="8" borderId="1" xfId="1" applyNumberFormat="1" applyFont="1" applyFill="1" applyBorder="1" applyAlignment="1">
      <alignment vertical="center"/>
    </xf>
    <xf numFmtId="166" fontId="7" fillId="5" borderId="2" xfId="1" applyNumberFormat="1" applyFont="1" applyFill="1" applyBorder="1" applyAlignment="1">
      <alignment vertical="center"/>
    </xf>
    <xf numFmtId="166" fontId="2" fillId="5" borderId="3" xfId="1" applyNumberFormat="1" applyFont="1" applyFill="1" applyBorder="1" applyAlignment="1">
      <alignment vertical="center"/>
    </xf>
    <xf numFmtId="166" fontId="2" fillId="8" borderId="3" xfId="1" applyNumberFormat="1" applyFont="1" applyFill="1" applyBorder="1" applyAlignment="1">
      <alignment vertical="center"/>
    </xf>
    <xf numFmtId="166" fontId="2" fillId="5" borderId="5" xfId="1" applyNumberFormat="1" applyFont="1" applyFill="1" applyBorder="1" applyAlignment="1">
      <alignment vertical="center"/>
    </xf>
    <xf numFmtId="166" fontId="2" fillId="8" borderId="5" xfId="1" applyNumberFormat="1" applyFont="1" applyFill="1" applyBorder="1" applyAlignment="1">
      <alignment vertical="center"/>
    </xf>
    <xf numFmtId="166" fontId="7" fillId="11" borderId="18" xfId="1" applyNumberFormat="1" applyFont="1" applyFill="1" applyBorder="1" applyAlignment="1"/>
    <xf numFmtId="166" fontId="7" fillId="11" borderId="17" xfId="1" applyNumberFormat="1" applyFont="1" applyFill="1" applyBorder="1" applyAlignment="1"/>
    <xf numFmtId="166" fontId="7" fillId="8" borderId="17" xfId="1" applyNumberFormat="1" applyFont="1" applyFill="1" applyBorder="1" applyAlignment="1"/>
    <xf numFmtId="166" fontId="7" fillId="8" borderId="18" xfId="1" applyNumberFormat="1" applyFont="1" applyFill="1" applyBorder="1" applyAlignment="1"/>
    <xf numFmtId="164" fontId="7" fillId="11" borderId="18" xfId="1" applyNumberFormat="1" applyFont="1" applyFill="1" applyBorder="1" applyAlignment="1"/>
    <xf numFmtId="164" fontId="7" fillId="8" borderId="18" xfId="1" applyNumberFormat="1" applyFont="1" applyFill="1" applyBorder="1" applyAlignment="1"/>
    <xf numFmtId="166" fontId="2" fillId="11" borderId="18" xfId="1" applyNumberFormat="1" applyFont="1" applyFill="1" applyBorder="1" applyAlignment="1"/>
    <xf numFmtId="166" fontId="2" fillId="8" borderId="17" xfId="1" applyNumberFormat="1" applyFont="1" applyFill="1" applyBorder="1" applyAlignment="1"/>
    <xf numFmtId="164" fontId="2" fillId="11" borderId="18" xfId="1" applyNumberFormat="1" applyFont="1" applyFill="1" applyBorder="1" applyAlignment="1"/>
    <xf numFmtId="164" fontId="2" fillId="8" borderId="18" xfId="1" applyNumberFormat="1" applyFont="1" applyFill="1" applyBorder="1" applyAlignment="1"/>
    <xf numFmtId="166" fontId="7" fillId="8" borderId="0" xfId="1" applyNumberFormat="1" applyFont="1" applyFill="1" applyBorder="1" applyAlignment="1">
      <alignment vertical="center"/>
    </xf>
    <xf numFmtId="166" fontId="2" fillId="8" borderId="4" xfId="1" applyNumberFormat="1" applyFont="1" applyFill="1" applyBorder="1" applyAlignment="1">
      <alignment vertical="center"/>
    </xf>
    <xf numFmtId="0" fontId="4" fillId="5" borderId="4" xfId="0" applyFont="1" applyFill="1" applyBorder="1"/>
    <xf numFmtId="0" fontId="4" fillId="5" borderId="1" xfId="0" applyFont="1" applyFill="1" applyBorder="1"/>
    <xf numFmtId="171" fontId="12" fillId="2" borderId="0" xfId="0" applyNumberFormat="1" applyFont="1" applyFill="1"/>
    <xf numFmtId="166" fontId="0" fillId="2" borderId="0" xfId="0" applyNumberFormat="1" applyFill="1"/>
    <xf numFmtId="166" fontId="5" fillId="2" borderId="0" xfId="0" applyNumberFormat="1" applyFont="1" applyFill="1"/>
    <xf numFmtId="166" fontId="8" fillId="2" borderId="0" xfId="0" applyNumberFormat="1" applyFont="1" applyFill="1"/>
    <xf numFmtId="43" fontId="7" fillId="5" borderId="0" xfId="0" applyNumberFormat="1" applyFont="1" applyFill="1"/>
    <xf numFmtId="43" fontId="7" fillId="8" borderId="0" xfId="0" applyNumberFormat="1" applyFont="1" applyFill="1"/>
    <xf numFmtId="0" fontId="41" fillId="0" borderId="0" xfId="0" applyFont="1" applyAlignment="1">
      <alignment vertical="center"/>
    </xf>
    <xf numFmtId="0" fontId="41" fillId="0" borderId="0" xfId="0" applyFont="1"/>
    <xf numFmtId="0" fontId="42" fillId="0" borderId="0" xfId="0" applyFont="1"/>
    <xf numFmtId="0" fontId="41" fillId="0" borderId="0" xfId="0" applyFont="1" applyAlignment="1">
      <alignment horizontal="left"/>
    </xf>
    <xf numFmtId="43" fontId="5" fillId="5" borderId="68" xfId="0" applyNumberFormat="1" applyFont="1" applyFill="1" applyBorder="1"/>
    <xf numFmtId="43" fontId="5" fillId="8" borderId="68" xfId="0" applyNumberFormat="1" applyFont="1" applyFill="1" applyBorder="1"/>
    <xf numFmtId="0" fontId="34" fillId="2" borderId="1" xfId="0" applyFont="1" applyFill="1" applyBorder="1" applyAlignment="1">
      <alignment horizontal="left" vertical="top"/>
    </xf>
    <xf numFmtId="0" fontId="25" fillId="0" borderId="5" xfId="0" applyFont="1" applyBorder="1" applyAlignment="1">
      <alignment horizontal="center" vertical="center"/>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0" xfId="0" applyFont="1" applyAlignment="1">
      <alignment horizontal="center" vertical="center" wrapText="1"/>
    </xf>
    <xf numFmtId="0" fontId="22" fillId="0" borderId="10" xfId="0" applyFont="1" applyBorder="1" applyAlignment="1">
      <alignment horizontal="center" vertical="center" wrapText="1"/>
    </xf>
    <xf numFmtId="0" fontId="21" fillId="0" borderId="9" xfId="0" applyFont="1" applyBorder="1" applyAlignment="1">
      <alignment horizontal="center" vertical="center"/>
    </xf>
    <xf numFmtId="0" fontId="21" fillId="0" borderId="0" xfId="0" applyFont="1" applyAlignment="1">
      <alignment horizontal="center" vertical="center"/>
    </xf>
    <xf numFmtId="0" fontId="21" fillId="0" borderId="10" xfId="0" applyFont="1" applyBorder="1" applyAlignment="1">
      <alignment horizontal="center" vertical="center"/>
    </xf>
    <xf numFmtId="0" fontId="23" fillId="0" borderId="0" xfId="0" applyFont="1" applyAlignment="1">
      <alignment horizontal="center" vertical="center" wrapText="1"/>
    </xf>
    <xf numFmtId="0" fontId="24" fillId="0" borderId="9" xfId="0" applyFont="1" applyBorder="1" applyAlignment="1">
      <alignment horizontal="center" vertical="center"/>
    </xf>
    <xf numFmtId="0" fontId="24" fillId="0" borderId="0" xfId="0" applyFont="1" applyAlignment="1">
      <alignment horizontal="center" vertical="center"/>
    </xf>
    <xf numFmtId="0" fontId="24" fillId="0" borderId="10" xfId="0" applyFont="1" applyBorder="1" applyAlignment="1">
      <alignment horizontal="center" vertical="center"/>
    </xf>
    <xf numFmtId="0" fontId="4" fillId="11" borderId="0" xfId="0" applyFont="1" applyFill="1" applyAlignment="1">
      <alignment horizontal="left" vertical="center" wrapText="1"/>
    </xf>
    <xf numFmtId="0" fontId="19" fillId="3" borderId="0" xfId="0" applyFont="1" applyFill="1" applyAlignment="1">
      <alignment horizontal="left" vertical="center" wrapText="1"/>
    </xf>
    <xf numFmtId="0" fontId="4" fillId="5" borderId="0" xfId="0" applyFont="1" applyFill="1" applyAlignment="1">
      <alignment horizontal="left" vertical="center" wrapText="1"/>
    </xf>
    <xf numFmtId="0" fontId="22" fillId="0" borderId="6" xfId="0" applyFont="1" applyBorder="1" applyAlignment="1">
      <alignment horizontal="center" vertical="top" wrapText="1"/>
    </xf>
    <xf numFmtId="0" fontId="22" fillId="0" borderId="7" xfId="0" applyFont="1" applyBorder="1" applyAlignment="1">
      <alignment horizontal="center" vertical="top" wrapText="1"/>
    </xf>
    <xf numFmtId="0" fontId="22" fillId="0" borderId="8" xfId="0" applyFont="1" applyBorder="1" applyAlignment="1">
      <alignment horizontal="center" vertical="top" wrapText="1"/>
    </xf>
    <xf numFmtId="0" fontId="22" fillId="0" borderId="9" xfId="0" applyFont="1" applyBorder="1" applyAlignment="1">
      <alignment horizontal="center" vertical="top" wrapText="1"/>
    </xf>
    <xf numFmtId="0" fontId="22" fillId="0" borderId="0" xfId="0" applyFont="1" applyAlignment="1">
      <alignment horizontal="center" vertical="top" wrapText="1"/>
    </xf>
    <xf numFmtId="0" fontId="22" fillId="0" borderId="10" xfId="0" applyFont="1" applyBorder="1" applyAlignment="1">
      <alignment horizontal="center" vertical="top" wrapText="1"/>
    </xf>
    <xf numFmtId="0" fontId="22" fillId="0" borderId="11" xfId="0" applyFont="1" applyBorder="1" applyAlignment="1">
      <alignment horizontal="center" vertical="top" wrapText="1"/>
    </xf>
    <xf numFmtId="0" fontId="22" fillId="0" borderId="5" xfId="0" applyFont="1" applyBorder="1" applyAlignment="1">
      <alignment horizontal="center" vertical="top" wrapText="1"/>
    </xf>
    <xf numFmtId="0" fontId="22" fillId="0" borderId="12" xfId="0" applyFont="1" applyBorder="1" applyAlignment="1">
      <alignment horizontal="center" vertical="top" wrapText="1"/>
    </xf>
    <xf numFmtId="0" fontId="34" fillId="2" borderId="1" xfId="0" applyFont="1" applyFill="1" applyBorder="1" applyAlignment="1">
      <alignment horizontal="left"/>
    </xf>
    <xf numFmtId="0" fontId="18" fillId="2" borderId="0" xfId="0" applyFont="1" applyFill="1" applyAlignment="1">
      <alignment horizontal="left" vertical="center" wrapText="1"/>
    </xf>
    <xf numFmtId="0" fontId="30" fillId="2" borderId="0" xfId="0" applyFont="1" applyFill="1" applyAlignment="1">
      <alignment horizontal="left" vertical="center" wrapText="1"/>
    </xf>
    <xf numFmtId="0" fontId="6" fillId="6" borderId="0" xfId="0" applyFont="1" applyFill="1" applyAlignment="1">
      <alignment horizontal="center" vertical="center" wrapText="1"/>
    </xf>
    <xf numFmtId="0" fontId="6" fillId="6" borderId="65" xfId="0" applyFont="1" applyFill="1" applyBorder="1" applyAlignment="1">
      <alignment horizontal="center" vertical="center" wrapText="1"/>
    </xf>
    <xf numFmtId="0" fontId="30" fillId="2" borderId="0" xfId="0" applyFont="1" applyFill="1" applyAlignment="1">
      <alignment horizontal="left" wrapText="1"/>
    </xf>
    <xf numFmtId="0" fontId="34" fillId="2" borderId="1" xfId="0" applyFont="1" applyFill="1" applyBorder="1" applyAlignment="1">
      <alignment horizontal="left" vertical="top" wrapText="1"/>
    </xf>
    <xf numFmtId="0" fontId="34" fillId="2" borderId="1" xfId="0" applyFont="1" applyFill="1" applyBorder="1" applyAlignment="1">
      <alignment horizontal="left" wrapText="1"/>
    </xf>
    <xf numFmtId="0" fontId="34" fillId="2" borderId="1" xfId="0" applyFont="1" applyFill="1" applyBorder="1" applyAlignment="1">
      <alignment wrapText="1"/>
    </xf>
    <xf numFmtId="0" fontId="30" fillId="0" borderId="0" xfId="0" applyFont="1" applyAlignment="1">
      <alignment horizontal="left" vertical="center" wrapText="1"/>
    </xf>
    <xf numFmtId="0" fontId="2" fillId="2" borderId="1" xfId="0" applyFont="1" applyFill="1" applyBorder="1" applyAlignment="1">
      <alignment horizontal="left"/>
    </xf>
    <xf numFmtId="0" fontId="40" fillId="2" borderId="0" xfId="0" applyFont="1" applyFill="1" applyAlignment="1">
      <alignment horizontal="left" wrapText="1"/>
    </xf>
    <xf numFmtId="0" fontId="4" fillId="5" borderId="3"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4" fillId="5" borderId="4"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34" fillId="2" borderId="0" xfId="0" applyFont="1" applyFill="1" applyAlignment="1">
      <alignment horizontal="left" vertical="top"/>
    </xf>
    <xf numFmtId="0" fontId="34" fillId="2" borderId="1" xfId="0" applyFont="1" applyFill="1" applyBorder="1" applyAlignment="1">
      <alignment horizontal="left" vertical="top"/>
    </xf>
    <xf numFmtId="0" fontId="4" fillId="5" borderId="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0" xfId="0" applyFont="1" applyFill="1" applyAlignment="1">
      <alignment horizontal="center" vertical="center"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3" fillId="3" borderId="29" xfId="0" applyFont="1" applyFill="1" applyBorder="1" applyAlignment="1">
      <alignment horizontal="center"/>
    </xf>
    <xf numFmtId="0" fontId="3" fillId="3" borderId="30" xfId="0" applyFont="1" applyFill="1" applyBorder="1" applyAlignment="1">
      <alignment horizontal="center"/>
    </xf>
    <xf numFmtId="0" fontId="37" fillId="2" borderId="0" xfId="0" applyFont="1" applyFill="1" applyAlignment="1">
      <alignment horizontal="left" vertical="top" wrapText="1"/>
    </xf>
    <xf numFmtId="0" fontId="3" fillId="3" borderId="28" xfId="0" applyFont="1" applyFill="1" applyBorder="1" applyAlignment="1">
      <alignment horizontal="center" vertical="center"/>
    </xf>
    <xf numFmtId="0" fontId="3" fillId="3" borderId="32" xfId="0" applyFont="1" applyFill="1" applyBorder="1" applyAlignment="1">
      <alignment horizontal="center" vertical="center"/>
    </xf>
    <xf numFmtId="0" fontId="37" fillId="2" borderId="0" xfId="0" applyFont="1" applyFill="1" applyAlignment="1">
      <alignment horizontal="left" wrapText="1"/>
    </xf>
    <xf numFmtId="0" fontId="3" fillId="3" borderId="2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18" xfId="0" applyFont="1" applyFill="1" applyBorder="1" applyAlignment="1">
      <alignment horizontal="center" vertical="center"/>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4" fillId="5" borderId="0" xfId="0" applyFont="1" applyFill="1" applyAlignment="1">
      <alignment horizontal="center"/>
    </xf>
    <xf numFmtId="0" fontId="4" fillId="5" borderId="1" xfId="0" applyFont="1" applyFill="1" applyBorder="1" applyAlignment="1">
      <alignment horizontal="center"/>
    </xf>
    <xf numFmtId="0" fontId="3" fillId="3" borderId="17" xfId="0" applyFont="1" applyFill="1" applyBorder="1" applyAlignment="1">
      <alignment horizontal="center" vertical="center"/>
    </xf>
    <xf numFmtId="0" fontId="40" fillId="0" borderId="0" xfId="0" applyFont="1" applyAlignment="1">
      <alignment horizontal="left" vertical="center" wrapText="1"/>
    </xf>
    <xf numFmtId="0" fontId="14" fillId="2" borderId="0" xfId="0" applyFont="1" applyFill="1" applyAlignment="1">
      <alignment horizontal="left" vertical="top" wrapText="1"/>
    </xf>
    <xf numFmtId="0" fontId="4" fillId="5" borderId="2" xfId="0" applyFont="1" applyFill="1" applyBorder="1" applyAlignment="1">
      <alignment horizontal="center" vertical="center"/>
    </xf>
    <xf numFmtId="0" fontId="4" fillId="5" borderId="2" xfId="0" applyFont="1" applyFill="1" applyBorder="1" applyAlignment="1">
      <alignment horizontal="center"/>
    </xf>
    <xf numFmtId="0" fontId="7" fillId="5" borderId="2" xfId="0" applyFont="1" applyFill="1" applyBorder="1" applyAlignment="1">
      <alignment horizontal="center" vertical="center" wrapText="1"/>
    </xf>
    <xf numFmtId="0" fontId="7" fillId="5" borderId="0" xfId="0" applyFont="1" applyFill="1" applyAlignment="1">
      <alignment horizontal="center" vertical="center" wrapText="1"/>
    </xf>
    <xf numFmtId="0" fontId="7" fillId="5"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3" fillId="3" borderId="69" xfId="0" applyFont="1" applyFill="1" applyBorder="1" applyAlignment="1">
      <alignment horizontal="center"/>
    </xf>
    <xf numFmtId="0" fontId="3" fillId="3" borderId="17" xfId="0" applyFont="1" applyFill="1" applyBorder="1" applyAlignment="1">
      <alignment horizontal="center"/>
    </xf>
    <xf numFmtId="0" fontId="4" fillId="11" borderId="71" xfId="0" applyFont="1" applyFill="1" applyBorder="1" applyAlignment="1">
      <alignment horizontal="left" vertical="center"/>
    </xf>
    <xf numFmtId="0" fontId="4" fillId="11" borderId="14" xfId="0" applyFont="1" applyFill="1" applyBorder="1" applyAlignment="1">
      <alignment horizontal="left" vertical="center"/>
    </xf>
    <xf numFmtId="0" fontId="4" fillId="11" borderId="74" xfId="0" applyFont="1" applyFill="1" applyBorder="1" applyAlignment="1">
      <alignment horizontal="left" vertical="center"/>
    </xf>
    <xf numFmtId="0" fontId="5" fillId="11" borderId="14" xfId="0" applyFont="1" applyFill="1" applyBorder="1" applyAlignment="1">
      <alignment horizontal="left" vertical="center"/>
    </xf>
    <xf numFmtId="0" fontId="4" fillId="11" borderId="20" xfId="0" applyFont="1" applyFill="1" applyBorder="1" applyAlignment="1">
      <alignment horizontal="left" vertical="center"/>
    </xf>
    <xf numFmtId="0" fontId="3" fillId="3" borderId="70" xfId="0" applyFont="1" applyFill="1" applyBorder="1" applyAlignment="1">
      <alignment horizontal="center" vertical="center"/>
    </xf>
    <xf numFmtId="0" fontId="3" fillId="3" borderId="49" xfId="0" applyFont="1" applyFill="1" applyBorder="1" applyAlignment="1">
      <alignment horizontal="center" vertical="center"/>
    </xf>
    <xf numFmtId="0" fontId="3" fillId="3" borderId="73"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72"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31" xfId="0" applyFont="1" applyFill="1" applyBorder="1" applyAlignment="1">
      <alignment horizontal="center" vertical="center"/>
    </xf>
    <xf numFmtId="0" fontId="18" fillId="2" borderId="0" xfId="0" applyFont="1" applyFill="1" applyAlignment="1">
      <alignment horizontal="left" vertical="top"/>
    </xf>
    <xf numFmtId="0" fontId="2" fillId="2" borderId="0" xfId="0" applyFont="1" applyFill="1" applyAlignment="1">
      <alignment horizontal="left" vertical="top"/>
    </xf>
    <xf numFmtId="0" fontId="3" fillId="3" borderId="71" xfId="0" applyFont="1" applyFill="1" applyBorder="1" applyAlignment="1">
      <alignment horizontal="center" vertical="center"/>
    </xf>
    <xf numFmtId="0" fontId="3" fillId="3" borderId="74" xfId="0" applyFont="1" applyFill="1" applyBorder="1" applyAlignment="1">
      <alignment horizontal="center" vertical="center"/>
    </xf>
    <xf numFmtId="0" fontId="7" fillId="5" borderId="14" xfId="0" applyFont="1" applyFill="1" applyBorder="1" applyAlignment="1">
      <alignment horizontal="left" vertical="center"/>
    </xf>
    <xf numFmtId="0" fontId="2" fillId="5" borderId="67" xfId="0" applyFont="1" applyFill="1" applyBorder="1" applyAlignment="1">
      <alignment horizontal="left" vertical="center"/>
    </xf>
    <xf numFmtId="0" fontId="3" fillId="3" borderId="0" xfId="0" applyFont="1" applyFill="1" applyAlignment="1">
      <alignment horizontal="center" vertical="center"/>
    </xf>
    <xf numFmtId="0" fontId="3" fillId="3" borderId="35" xfId="0" applyFont="1" applyFill="1" applyBorder="1" applyAlignment="1">
      <alignment horizontal="center" vertical="center"/>
    </xf>
    <xf numFmtId="0" fontId="3" fillId="3" borderId="36"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50" xfId="0" applyFont="1" applyFill="1" applyBorder="1" applyAlignment="1">
      <alignment horizontal="center" vertical="center"/>
    </xf>
    <xf numFmtId="0" fontId="3" fillId="3" borderId="51" xfId="0" applyFont="1" applyFill="1" applyBorder="1" applyAlignment="1">
      <alignment horizontal="center" vertical="center"/>
    </xf>
    <xf numFmtId="0" fontId="3" fillId="3" borderId="45" xfId="0" applyFont="1" applyFill="1" applyBorder="1" applyAlignment="1">
      <alignment horizontal="center" vertical="center"/>
    </xf>
    <xf numFmtId="0" fontId="3" fillId="3" borderId="46" xfId="0" applyFont="1" applyFill="1" applyBorder="1" applyAlignment="1">
      <alignment horizontal="center" vertical="center"/>
    </xf>
    <xf numFmtId="0" fontId="3" fillId="3" borderId="55"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3" fillId="3" borderId="40" xfId="0" applyFont="1" applyFill="1" applyBorder="1" applyAlignment="1">
      <alignment horizontal="center" vertical="center"/>
    </xf>
    <xf numFmtId="0" fontId="3" fillId="3" borderId="69" xfId="0" applyFont="1" applyFill="1" applyBorder="1" applyAlignment="1">
      <alignment horizontal="center" vertical="center"/>
    </xf>
    <xf numFmtId="166" fontId="3" fillId="3" borderId="47" xfId="1" applyNumberFormat="1" applyFont="1" applyFill="1" applyBorder="1" applyAlignment="1">
      <alignment horizontal="center" vertical="center" wrapText="1"/>
    </xf>
    <xf numFmtId="166" fontId="3" fillId="3" borderId="36" xfId="1" applyNumberFormat="1" applyFont="1" applyFill="1" applyBorder="1" applyAlignment="1">
      <alignment horizontal="center" vertical="center" wrapText="1"/>
    </xf>
    <xf numFmtId="0" fontId="3" fillId="3" borderId="62" xfId="0" applyFont="1" applyFill="1" applyBorder="1" applyAlignment="1">
      <alignment horizontal="center" vertical="center"/>
    </xf>
    <xf numFmtId="0" fontId="41" fillId="0" borderId="0" xfId="0" applyFont="1" applyAlignment="1">
      <alignment horizontal="left" vertical="center"/>
    </xf>
    <xf numFmtId="0" fontId="3" fillId="3" borderId="19" xfId="0" applyFont="1" applyFill="1" applyBorder="1" applyAlignment="1">
      <alignment horizontal="center" vertical="center"/>
    </xf>
    <xf numFmtId="0" fontId="3" fillId="3" borderId="61" xfId="0" applyFont="1" applyFill="1" applyBorder="1" applyAlignment="1">
      <alignment horizontal="center" vertical="center"/>
    </xf>
    <xf numFmtId="0" fontId="3" fillId="3" borderId="55" xfId="0" applyFont="1" applyFill="1" applyBorder="1" applyAlignment="1">
      <alignment horizontal="center" vertical="center"/>
    </xf>
    <xf numFmtId="0" fontId="3" fillId="3" borderId="63" xfId="0" applyFont="1" applyFill="1" applyBorder="1" applyAlignment="1">
      <alignment horizontal="center" vertical="center"/>
    </xf>
    <xf numFmtId="0" fontId="3" fillId="3" borderId="56" xfId="0" applyFont="1" applyFill="1" applyBorder="1" applyAlignment="1">
      <alignment horizontal="center" vertical="center"/>
    </xf>
    <xf numFmtId="166" fontId="3" fillId="3" borderId="35" xfId="1" applyNumberFormat="1" applyFont="1" applyFill="1" applyBorder="1" applyAlignment="1">
      <alignment horizontal="center" vertical="center" wrapText="1"/>
    </xf>
    <xf numFmtId="0" fontId="3" fillId="3" borderId="48" xfId="0" applyFont="1" applyFill="1" applyBorder="1" applyAlignment="1">
      <alignment horizontal="center" vertical="center"/>
    </xf>
    <xf numFmtId="0" fontId="3" fillId="3" borderId="34" xfId="0" applyFont="1" applyFill="1" applyBorder="1" applyAlignment="1">
      <alignment horizontal="center" vertical="center"/>
    </xf>
    <xf numFmtId="0" fontId="3" fillId="3" borderId="64" xfId="0" applyFont="1" applyFill="1" applyBorder="1" applyAlignment="1">
      <alignment horizontal="center" vertical="center"/>
    </xf>
    <xf numFmtId="166" fontId="3" fillId="3" borderId="59" xfId="1" applyNumberFormat="1" applyFont="1" applyFill="1" applyBorder="1" applyAlignment="1">
      <alignment horizontal="center" vertical="center" wrapText="1"/>
    </xf>
    <xf numFmtId="166" fontId="3" fillId="3" borderId="48" xfId="1" applyNumberFormat="1" applyFont="1" applyFill="1" applyBorder="1" applyAlignment="1">
      <alignment horizontal="center" vertical="center" wrapText="1"/>
    </xf>
    <xf numFmtId="166" fontId="3" fillId="3" borderId="34" xfId="1" applyNumberFormat="1" applyFont="1" applyFill="1" applyBorder="1" applyAlignment="1">
      <alignment horizontal="center" vertical="center" wrapText="1"/>
    </xf>
    <xf numFmtId="0" fontId="3" fillId="3" borderId="37" xfId="0" applyFont="1" applyFill="1" applyBorder="1" applyAlignment="1">
      <alignment horizontal="center" vertical="center"/>
    </xf>
    <xf numFmtId="0" fontId="3" fillId="3" borderId="39" xfId="0" applyFont="1" applyFill="1" applyBorder="1" applyAlignment="1">
      <alignment horizontal="center" vertical="center"/>
    </xf>
    <xf numFmtId="0" fontId="3" fillId="3" borderId="41" xfId="0" applyFont="1" applyFill="1" applyBorder="1" applyAlignment="1">
      <alignment horizontal="center" vertical="center"/>
    </xf>
    <xf numFmtId="0" fontId="3" fillId="3" borderId="42" xfId="0" applyFont="1" applyFill="1" applyBorder="1" applyAlignment="1">
      <alignment horizontal="center" vertical="center"/>
    </xf>
    <xf numFmtId="0" fontId="3" fillId="3" borderId="58" xfId="0" applyFont="1" applyFill="1" applyBorder="1" applyAlignment="1">
      <alignment horizontal="center" vertical="center"/>
    </xf>
    <xf numFmtId="0" fontId="3" fillId="3" borderId="43" xfId="0" applyFont="1" applyFill="1" applyBorder="1" applyAlignment="1">
      <alignment horizontal="center" vertical="center"/>
    </xf>
    <xf numFmtId="0" fontId="3" fillId="3" borderId="41"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38" xfId="0" applyFont="1" applyFill="1" applyBorder="1" applyAlignment="1">
      <alignment horizontal="center" vertical="center"/>
    </xf>
    <xf numFmtId="0" fontId="3" fillId="3" borderId="38" xfId="0" applyFont="1" applyFill="1" applyBorder="1" applyAlignment="1">
      <alignment horizontal="center" vertical="center" wrapText="1"/>
    </xf>
  </cellXfs>
  <cellStyles count="10">
    <cellStyle name="Comma" xfId="1" builtinId="3"/>
    <cellStyle name="Comma 10" xfId="3"/>
    <cellStyle name="Comma 12 2" xfId="4"/>
    <cellStyle name="Comma 84" xfId="7"/>
    <cellStyle name="Comma 85" xfId="8"/>
    <cellStyle name="Hyperlink 2" xfId="5"/>
    <cellStyle name="Normal" xfId="0" builtinId="0"/>
    <cellStyle name="Normal 11 6" xfId="6"/>
    <cellStyle name="Normal 6 2 7" xfId="9"/>
    <cellStyle name="Percent" xfId="2" builtinId="5"/>
  </cellStyles>
  <dxfs count="0"/>
  <tableStyles count="0" defaultTableStyle="TableStyleMedium2" defaultPivotStyle="PivotStyleLight16"/>
  <colors>
    <mruColors>
      <color rgb="FF33CC33"/>
      <color rgb="FFFFFF00"/>
      <color rgb="FF00CC00"/>
      <color rgb="FF00FF99"/>
      <color rgb="FF99FF99"/>
      <color rgb="FF008080"/>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'1.Overview'!$C$6</c:f>
              <c:strCache>
                <c:ptCount val="1"/>
                <c:pt idx="0">
                  <c:v>Long Term Insurance Business </c:v>
                </c:pt>
              </c:strCache>
            </c:strRef>
          </c:tx>
          <c:spPr>
            <a:solidFill>
              <a:schemeClr val="accent1"/>
            </a:solidFill>
            <a:ln>
              <a:noFill/>
            </a:ln>
            <a:effectLst/>
          </c:spPr>
          <c:invertIfNegative val="0"/>
          <c:val>
            <c:numRef>
              <c:f>'1.Overview'!$D$6:$G$6</c:f>
              <c:numCache>
                <c:formatCode>_(* #,##0_);_(* \(#,##0\);_(* "-"??_);_(@_)</c:formatCode>
                <c:ptCount val="4"/>
                <c:pt idx="0">
                  <c:v>124616.00731912261</c:v>
                </c:pt>
                <c:pt idx="1">
                  <c:v>136317.04081384902</c:v>
                </c:pt>
                <c:pt idx="2">
                  <c:v>152651.94806573199</c:v>
                </c:pt>
                <c:pt idx="3">
                  <c:v>183878</c:v>
                </c:pt>
              </c:numCache>
            </c:numRef>
          </c:val>
          <c:extLst>
            <c:ext xmlns:c16="http://schemas.microsoft.com/office/drawing/2014/chart" uri="{C3380CC4-5D6E-409C-BE32-E72D297353CC}">
              <c16:uniqueId val="{00000000-7586-4D7C-B36A-9C920608B7C4}"/>
            </c:ext>
          </c:extLst>
        </c:ser>
        <c:ser>
          <c:idx val="2"/>
          <c:order val="2"/>
          <c:tx>
            <c:strRef>
              <c:f>'1.Overview'!$C$8</c:f>
              <c:strCache>
                <c:ptCount val="1"/>
                <c:pt idx="0">
                  <c:v>Total Premium Income - Insurance Business</c:v>
                </c:pt>
              </c:strCache>
            </c:strRef>
          </c:tx>
          <c:spPr>
            <a:solidFill>
              <a:schemeClr val="accent3"/>
            </a:solidFill>
            <a:ln>
              <a:noFill/>
            </a:ln>
            <a:effectLst/>
          </c:spPr>
          <c:invertIfNegative val="0"/>
          <c:val>
            <c:numRef>
              <c:f>'1.Overview'!$D$8:$G$8</c:f>
              <c:numCache>
                <c:formatCode>_(* #,##0_);_(* \(#,##0\);_(* "-"??_);_(@_)</c:formatCode>
                <c:ptCount val="4"/>
                <c:pt idx="0">
                  <c:v>233521.16431912262</c:v>
                </c:pt>
                <c:pt idx="1">
                  <c:v>257895.97157988459</c:v>
                </c:pt>
                <c:pt idx="2">
                  <c:v>277185.794955694</c:v>
                </c:pt>
                <c:pt idx="3">
                  <c:v>321761</c:v>
                </c:pt>
              </c:numCache>
            </c:numRef>
          </c:val>
          <c:extLst>
            <c:ext xmlns:c16="http://schemas.microsoft.com/office/drawing/2014/chart" uri="{C3380CC4-5D6E-409C-BE32-E72D297353CC}">
              <c16:uniqueId val="{00000001-7586-4D7C-B36A-9C920608B7C4}"/>
            </c:ext>
          </c:extLst>
        </c:ser>
        <c:ser>
          <c:idx val="4"/>
          <c:order val="4"/>
          <c:tx>
            <c:strRef>
              <c:f>'1.Overview'!$C$10</c:f>
              <c:strCache>
                <c:ptCount val="1"/>
                <c:pt idx="0">
                  <c:v>General Insurance  Business</c:v>
                </c:pt>
              </c:strCache>
            </c:strRef>
          </c:tx>
          <c:spPr>
            <a:solidFill>
              <a:schemeClr val="accent5"/>
            </a:solidFill>
            <a:ln>
              <a:noFill/>
            </a:ln>
            <a:effectLst/>
          </c:spPr>
          <c:invertIfNegative val="0"/>
          <c:val>
            <c:numRef>
              <c:f>'1.Overview'!$D$10:$G$10</c:f>
              <c:numCache>
                <c:formatCode>0.0</c:formatCode>
                <c:ptCount val="4"/>
                <c:pt idx="0">
                  <c:v>3.4580886334489205</c:v>
                </c:pt>
                <c:pt idx="1">
                  <c:v>11.637441343604658</c:v>
                </c:pt>
                <c:pt idx="2">
                  <c:v>2.4304508234348812</c:v>
                </c:pt>
                <c:pt idx="3">
                  <c:v>10.719297157690226</c:v>
                </c:pt>
              </c:numCache>
            </c:numRef>
          </c:val>
          <c:extLst>
            <c:ext xmlns:c16="http://schemas.microsoft.com/office/drawing/2014/chart" uri="{C3380CC4-5D6E-409C-BE32-E72D297353CC}">
              <c16:uniqueId val="{00000002-7586-4D7C-B36A-9C920608B7C4}"/>
            </c:ext>
          </c:extLst>
        </c:ser>
        <c:dLbls>
          <c:showLegendKey val="0"/>
          <c:showVal val="0"/>
          <c:showCatName val="0"/>
          <c:showSerName val="0"/>
          <c:showPercent val="0"/>
          <c:showBubbleSize val="0"/>
        </c:dLbls>
        <c:gapWidth val="219"/>
        <c:axId val="1194645199"/>
        <c:axId val="1194637711"/>
      </c:barChart>
      <c:lineChart>
        <c:grouping val="standard"/>
        <c:varyColors val="0"/>
        <c:ser>
          <c:idx val="1"/>
          <c:order val="1"/>
          <c:tx>
            <c:strRef>
              <c:f>'1.Overview'!$C$7</c:f>
              <c:strCache>
                <c:ptCount val="1"/>
                <c:pt idx="0">
                  <c:v>General Insurance  Business</c:v>
                </c:pt>
              </c:strCache>
            </c:strRef>
          </c:tx>
          <c:spPr>
            <a:ln w="28575" cap="rnd">
              <a:solidFill>
                <a:schemeClr val="accent2"/>
              </a:solidFill>
              <a:round/>
            </a:ln>
            <a:effectLst/>
          </c:spPr>
          <c:marker>
            <c:symbol val="none"/>
          </c:marker>
          <c:val>
            <c:numRef>
              <c:f>'1.Overview'!$D$7:$G$7</c:f>
              <c:numCache>
                <c:formatCode>_(* #,##0_);_(* \(#,##0\);_(* "-"??_);_(@_)</c:formatCode>
                <c:ptCount val="4"/>
                <c:pt idx="0">
                  <c:v>108905.15700000001</c:v>
                </c:pt>
                <c:pt idx="1">
                  <c:v>121578.93076603557</c:v>
                </c:pt>
                <c:pt idx="2">
                  <c:v>124533.84688996201</c:v>
                </c:pt>
                <c:pt idx="3">
                  <c:v>137883</c:v>
                </c:pt>
              </c:numCache>
            </c:numRef>
          </c:val>
          <c:smooth val="0"/>
          <c:extLst>
            <c:ext xmlns:c16="http://schemas.microsoft.com/office/drawing/2014/chart" uri="{C3380CC4-5D6E-409C-BE32-E72D297353CC}">
              <c16:uniqueId val="{00000006-7586-4D7C-B36A-9C920608B7C4}"/>
            </c:ext>
          </c:extLst>
        </c:ser>
        <c:ser>
          <c:idx val="3"/>
          <c:order val="3"/>
          <c:tx>
            <c:strRef>
              <c:f>'1.Overview'!$C$9</c:f>
              <c:strCache>
                <c:ptCount val="1"/>
                <c:pt idx="0">
                  <c:v>Long Term Insurance Business </c:v>
                </c:pt>
              </c:strCache>
            </c:strRef>
          </c:tx>
          <c:spPr>
            <a:ln w="28575" cap="rnd">
              <a:solidFill>
                <a:schemeClr val="accent4"/>
              </a:solidFill>
              <a:round/>
            </a:ln>
            <a:effectLst/>
          </c:spPr>
          <c:marker>
            <c:symbol val="none"/>
          </c:marker>
          <c:val>
            <c:numRef>
              <c:f>'1.Overview'!$D$9:$G$9</c:f>
              <c:numCache>
                <c:formatCode>0.0</c:formatCode>
                <c:ptCount val="4"/>
                <c:pt idx="0">
                  <c:v>20.986414872934574</c:v>
                </c:pt>
                <c:pt idx="1">
                  <c:v>9.3896713162714658</c:v>
                </c:pt>
                <c:pt idx="2">
                  <c:v>11.983026593270536</c:v>
                </c:pt>
                <c:pt idx="3">
                  <c:v>20.453752690285583</c:v>
                </c:pt>
              </c:numCache>
            </c:numRef>
          </c:val>
          <c:smooth val="0"/>
          <c:extLst>
            <c:ext xmlns:c16="http://schemas.microsoft.com/office/drawing/2014/chart" uri="{C3380CC4-5D6E-409C-BE32-E72D297353CC}">
              <c16:uniqueId val="{0000000C-7586-4D7C-B36A-9C920608B7C4}"/>
            </c:ext>
          </c:extLst>
        </c:ser>
        <c:ser>
          <c:idx val="5"/>
          <c:order val="5"/>
          <c:tx>
            <c:strRef>
              <c:f>'1.Overview'!$C$11</c:f>
              <c:strCache>
                <c:ptCount val="1"/>
                <c:pt idx="0">
                  <c:v>Growth Rate in Total Premium Income  - Insurance Business </c:v>
                </c:pt>
              </c:strCache>
            </c:strRef>
          </c:tx>
          <c:spPr>
            <a:ln w="28575" cap="rnd">
              <a:solidFill>
                <a:schemeClr val="accent6"/>
              </a:solidFill>
              <a:round/>
            </a:ln>
            <a:effectLst/>
          </c:spPr>
          <c:marker>
            <c:symbol val="none"/>
          </c:marker>
          <c:val>
            <c:numRef>
              <c:f>'1.Overview'!$D$11:$G$11</c:f>
              <c:numCache>
                <c:formatCode>0.0</c:formatCode>
                <c:ptCount val="4"/>
                <c:pt idx="0">
                  <c:v>12.126936508353596</c:v>
                </c:pt>
                <c:pt idx="1">
                  <c:v>10.43794352937198</c:v>
                </c:pt>
                <c:pt idx="2">
                  <c:v>7.4796916204774133</c:v>
                </c:pt>
                <c:pt idx="3">
                  <c:v>16.081345384755743</c:v>
                </c:pt>
              </c:numCache>
            </c:numRef>
          </c:val>
          <c:smooth val="0"/>
          <c:extLst>
            <c:ext xmlns:c16="http://schemas.microsoft.com/office/drawing/2014/chart" uri="{C3380CC4-5D6E-409C-BE32-E72D297353CC}">
              <c16:uniqueId val="{00000012-7586-4D7C-B36A-9C920608B7C4}"/>
            </c:ext>
          </c:extLst>
        </c:ser>
        <c:dLbls>
          <c:showLegendKey val="0"/>
          <c:showVal val="0"/>
          <c:showCatName val="0"/>
          <c:showSerName val="0"/>
          <c:showPercent val="0"/>
          <c:showBubbleSize val="0"/>
        </c:dLbls>
        <c:marker val="1"/>
        <c:smooth val="0"/>
        <c:axId val="1246320959"/>
        <c:axId val="1246323039"/>
      </c:lineChart>
      <c:catAx>
        <c:axId val="1194645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194637711"/>
        <c:crosses val="autoZero"/>
        <c:auto val="1"/>
        <c:lblAlgn val="ctr"/>
        <c:lblOffset val="100"/>
        <c:noMultiLvlLbl val="0"/>
      </c:catAx>
      <c:valAx>
        <c:axId val="11946377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million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194645199"/>
        <c:crosses val="autoZero"/>
        <c:crossBetween val="between"/>
      </c:valAx>
      <c:valAx>
        <c:axId val="1246323039"/>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246320959"/>
        <c:crosses val="max"/>
        <c:crossBetween val="between"/>
      </c:valAx>
      <c:catAx>
        <c:axId val="1246320959"/>
        <c:scaling>
          <c:orientation val="minMax"/>
        </c:scaling>
        <c:delete val="1"/>
        <c:axPos val="b"/>
        <c:numFmt formatCode="General" sourceLinked="1"/>
        <c:majorTickMark val="out"/>
        <c:minorTickMark val="none"/>
        <c:tickLblPos val="nextTo"/>
        <c:crossAx val="12463230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 2.Growth Rate  '!$B$6</c:f>
              <c:strCache>
                <c:ptCount val="1"/>
                <c:pt idx="0">
                  <c:v>Long Term Insurance Business  - Premium income </c:v>
                </c:pt>
              </c:strCache>
            </c:strRef>
          </c:tx>
          <c:spPr>
            <a:solidFill>
              <a:schemeClr val="accent1">
                <a:lumMod val="75000"/>
              </a:schemeClr>
            </a:solidFill>
            <a:ln>
              <a:noFill/>
            </a:ln>
            <a:effectLst/>
          </c:spPr>
          <c:invertIfNegative val="0"/>
          <c:cat>
            <c:strRef>
              <c:f>' 2.Growth Rate  '!$C$5:$G$5</c:f>
              <c:strCache>
                <c:ptCount val="5"/>
                <c:pt idx="0">
                  <c:v>2021</c:v>
                </c:pt>
                <c:pt idx="1">
                  <c:v>2022</c:v>
                </c:pt>
                <c:pt idx="2">
                  <c:v>2023</c:v>
                </c:pt>
                <c:pt idx="3">
                  <c:v>2024 (a)</c:v>
                </c:pt>
                <c:pt idx="4">
                  <c:v>2025 (b)</c:v>
                </c:pt>
              </c:strCache>
            </c:strRef>
          </c:cat>
          <c:val>
            <c:numRef>
              <c:f>' 2.Growth Rate  '!$C$6:$G$6</c:f>
              <c:numCache>
                <c:formatCode>_(* #,##0_);_(* \(#,##0\);_(* "-"??_);_(@_)</c:formatCode>
                <c:ptCount val="5"/>
                <c:pt idx="0">
                  <c:v>124616.00731912261</c:v>
                </c:pt>
                <c:pt idx="1">
                  <c:v>136317.04081384902</c:v>
                </c:pt>
                <c:pt idx="2">
                  <c:v>152651.94806573199</c:v>
                </c:pt>
                <c:pt idx="3">
                  <c:v>183878</c:v>
                </c:pt>
                <c:pt idx="4">
                  <c:v>227126</c:v>
                </c:pt>
              </c:numCache>
            </c:numRef>
          </c:val>
          <c:extLst>
            <c:ext xmlns:c16="http://schemas.microsoft.com/office/drawing/2014/chart" uri="{C3380CC4-5D6E-409C-BE32-E72D297353CC}">
              <c16:uniqueId val="{00000000-8F5C-492E-A341-5017792C564E}"/>
            </c:ext>
          </c:extLst>
        </c:ser>
        <c:ser>
          <c:idx val="2"/>
          <c:order val="2"/>
          <c:tx>
            <c:strRef>
              <c:f>' 2.Growth Rate  '!$B$7</c:f>
              <c:strCache>
                <c:ptCount val="1"/>
                <c:pt idx="0">
                  <c:v>General Insurance  Business - Premium income </c:v>
                </c:pt>
              </c:strCache>
            </c:strRef>
          </c:tx>
          <c:spPr>
            <a:solidFill>
              <a:schemeClr val="accent2">
                <a:lumMod val="40000"/>
                <a:lumOff val="60000"/>
              </a:schemeClr>
            </a:solidFill>
            <a:ln>
              <a:noFill/>
            </a:ln>
            <a:effectLst/>
          </c:spPr>
          <c:invertIfNegative val="0"/>
          <c:cat>
            <c:strRef>
              <c:f>' 2.Growth Rate  '!$C$5:$G$5</c:f>
              <c:strCache>
                <c:ptCount val="5"/>
                <c:pt idx="0">
                  <c:v>2021</c:v>
                </c:pt>
                <c:pt idx="1">
                  <c:v>2022</c:v>
                </c:pt>
                <c:pt idx="2">
                  <c:v>2023</c:v>
                </c:pt>
                <c:pt idx="3">
                  <c:v>2024 (a)</c:v>
                </c:pt>
                <c:pt idx="4">
                  <c:v>2025 (b)</c:v>
                </c:pt>
              </c:strCache>
            </c:strRef>
          </c:cat>
          <c:val>
            <c:numRef>
              <c:f>' 2.Growth Rate  '!$C$7:$G$7</c:f>
              <c:numCache>
                <c:formatCode>_(* #,##0_);_(* \(#,##0\);_(* "-"??_);_(@_)</c:formatCode>
                <c:ptCount val="5"/>
                <c:pt idx="0">
                  <c:v>108905.15700000001</c:v>
                </c:pt>
                <c:pt idx="1">
                  <c:v>121578.93076603557</c:v>
                </c:pt>
                <c:pt idx="2">
                  <c:v>124533.84688996201</c:v>
                </c:pt>
                <c:pt idx="3">
                  <c:v>137883</c:v>
                </c:pt>
                <c:pt idx="4">
                  <c:v>157768</c:v>
                </c:pt>
              </c:numCache>
            </c:numRef>
          </c:val>
          <c:extLst>
            <c:ext xmlns:c16="http://schemas.microsoft.com/office/drawing/2014/chart" uri="{C3380CC4-5D6E-409C-BE32-E72D297353CC}">
              <c16:uniqueId val="{00000001-8F5C-492E-A341-5017792C564E}"/>
            </c:ext>
          </c:extLst>
        </c:ser>
        <c:ser>
          <c:idx val="4"/>
          <c:order val="4"/>
          <c:tx>
            <c:strRef>
              <c:f>' 2.Growth Rate  '!$B$8</c:f>
              <c:strCache>
                <c:ptCount val="1"/>
                <c:pt idx="0">
                  <c:v>Reinsurance Business - Premium income </c:v>
                </c:pt>
              </c:strCache>
            </c:strRef>
          </c:tx>
          <c:spPr>
            <a:solidFill>
              <a:schemeClr val="accent5"/>
            </a:solidFill>
            <a:ln>
              <a:noFill/>
            </a:ln>
            <a:effectLst/>
          </c:spPr>
          <c:invertIfNegative val="0"/>
          <c:cat>
            <c:strRef>
              <c:f>' 2.Growth Rate  '!$C$5:$G$5</c:f>
              <c:strCache>
                <c:ptCount val="5"/>
                <c:pt idx="0">
                  <c:v>2021</c:v>
                </c:pt>
                <c:pt idx="1">
                  <c:v>2022</c:v>
                </c:pt>
                <c:pt idx="2">
                  <c:v>2023</c:v>
                </c:pt>
                <c:pt idx="3">
                  <c:v>2024 (a)</c:v>
                </c:pt>
                <c:pt idx="4">
                  <c:v>2025 (b)</c:v>
                </c:pt>
              </c:strCache>
            </c:strRef>
          </c:cat>
          <c:val>
            <c:numRef>
              <c:f>' 2.Growth Rate  '!$C$8:$G$8</c:f>
              <c:numCache>
                <c:formatCode>_(* #,##0_);_(* \(#,##0\);_(* "-"??_);_(@_)</c:formatCode>
                <c:ptCount val="5"/>
                <c:pt idx="0">
                  <c:v>3548.7849999999999</c:v>
                </c:pt>
                <c:pt idx="1">
                  <c:v>2858.6877520799999</c:v>
                </c:pt>
                <c:pt idx="2">
                  <c:v>2628</c:v>
                </c:pt>
                <c:pt idx="3">
                  <c:v>3187</c:v>
                </c:pt>
                <c:pt idx="4">
                  <c:v>3398</c:v>
                </c:pt>
              </c:numCache>
            </c:numRef>
          </c:val>
          <c:extLst>
            <c:ext xmlns:c16="http://schemas.microsoft.com/office/drawing/2014/chart" uri="{C3380CC4-5D6E-409C-BE32-E72D297353CC}">
              <c16:uniqueId val="{00000002-8F5C-492E-A341-5017792C564E}"/>
            </c:ext>
          </c:extLst>
        </c:ser>
        <c:dLbls>
          <c:showLegendKey val="0"/>
          <c:showVal val="0"/>
          <c:showCatName val="0"/>
          <c:showSerName val="0"/>
          <c:showPercent val="0"/>
          <c:showBubbleSize val="0"/>
        </c:dLbls>
        <c:gapWidth val="219"/>
        <c:axId val="1194645199"/>
        <c:axId val="1194637711"/>
      </c:barChart>
      <c:lineChart>
        <c:grouping val="standard"/>
        <c:varyColors val="0"/>
        <c:ser>
          <c:idx val="1"/>
          <c:order val="1"/>
          <c:tx>
            <c:strRef>
              <c:f>' 2.Growth Rate  '!$B$9</c:f>
              <c:strCache>
                <c:ptCount val="1"/>
                <c:pt idx="0">
                  <c:v>Long Term Insurance Business  - Growth Rate</c:v>
                </c:pt>
              </c:strCache>
            </c:strRef>
          </c:tx>
          <c:spPr>
            <a:ln w="28575" cap="rnd">
              <a:solidFill>
                <a:srgbClr val="00CC00"/>
              </a:solidFill>
              <a:round/>
            </a:ln>
            <a:effectLst/>
          </c:spPr>
          <c:marker>
            <c:symbol val="none"/>
          </c:marker>
          <c:dLbls>
            <c:dLbl>
              <c:idx val="0"/>
              <c:layout>
                <c:manualLayout>
                  <c:x val="3.1296644630050248E-3"/>
                  <c:y val="1.431008757886276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8F5C-492E-A341-5017792C564E}"/>
                </c:ext>
              </c:extLst>
            </c:dLbl>
            <c:dLbl>
              <c:idx val="2"/>
              <c:layout>
                <c:manualLayout>
                  <c:x val="-2.2270898421738398E-2"/>
                  <c:y val="2.013429539209281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8F5C-492E-A341-5017792C564E}"/>
                </c:ext>
              </c:extLst>
            </c:dLbl>
            <c:numFmt formatCode="#,##0.0"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 2.Growth Rate  '!$C$5:$G$5</c:f>
              <c:strCache>
                <c:ptCount val="5"/>
                <c:pt idx="0">
                  <c:v>2021</c:v>
                </c:pt>
                <c:pt idx="1">
                  <c:v>2022</c:v>
                </c:pt>
                <c:pt idx="2">
                  <c:v>2023</c:v>
                </c:pt>
                <c:pt idx="3">
                  <c:v>2024 (a)</c:v>
                </c:pt>
                <c:pt idx="4">
                  <c:v>2025 (b)</c:v>
                </c:pt>
              </c:strCache>
            </c:strRef>
          </c:cat>
          <c:val>
            <c:numRef>
              <c:f>' 2.Growth Rate  '!$C$9:$G$9</c:f>
              <c:numCache>
                <c:formatCode>0.0</c:formatCode>
                <c:ptCount val="5"/>
                <c:pt idx="0">
                  <c:v>20.986414872934574</c:v>
                </c:pt>
                <c:pt idx="1">
                  <c:v>9.3896713162714658</c:v>
                </c:pt>
                <c:pt idx="2">
                  <c:v>11.983026593270536</c:v>
                </c:pt>
                <c:pt idx="3">
                  <c:v>20.455717945258094</c:v>
                </c:pt>
                <c:pt idx="4">
                  <c:v>23.519942570617474</c:v>
                </c:pt>
              </c:numCache>
            </c:numRef>
          </c:val>
          <c:smooth val="0"/>
          <c:extLst>
            <c:ext xmlns:c16="http://schemas.microsoft.com/office/drawing/2014/chart" uri="{C3380CC4-5D6E-409C-BE32-E72D297353CC}">
              <c16:uniqueId val="{00000005-8F5C-492E-A341-5017792C564E}"/>
            </c:ext>
          </c:extLst>
        </c:ser>
        <c:ser>
          <c:idx val="3"/>
          <c:order val="3"/>
          <c:tx>
            <c:strRef>
              <c:f>' 2.Growth Rate  '!$B$10</c:f>
              <c:strCache>
                <c:ptCount val="1"/>
                <c:pt idx="0">
                  <c:v>General Insurance  Business - Growth Rate</c:v>
                </c:pt>
              </c:strCache>
            </c:strRef>
          </c:tx>
          <c:spPr>
            <a:ln w="28575" cap="rnd">
              <a:solidFill>
                <a:srgbClr val="FF0000"/>
              </a:solidFill>
              <a:round/>
            </a:ln>
            <a:effectLst/>
          </c:spPr>
          <c:marker>
            <c:symbol val="none"/>
          </c:marker>
          <c:dLbls>
            <c:dLbl>
              <c:idx val="0"/>
              <c:layout>
                <c:manualLayout>
                  <c:x val="7.8241611575125616E-3"/>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8F5C-492E-A341-5017792C564E}"/>
                </c:ext>
              </c:extLst>
            </c:dLbl>
            <c:dLbl>
              <c:idx val="1"/>
              <c:layout>
                <c:manualLayout>
                  <c:x val="-1.6220709403484222E-3"/>
                  <c:y val="7.0760627283398617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8F5C-492E-A341-5017792C564E}"/>
                </c:ext>
              </c:extLst>
            </c:dLbl>
            <c:dLbl>
              <c:idx val="2"/>
              <c:layout>
                <c:manualLayout>
                  <c:x val="-2.5180988353792885E-2"/>
                  <c:y val="-2.153625269203160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8F5C-492E-A341-5017792C564E}"/>
                </c:ext>
              </c:extLst>
            </c:dLbl>
            <c:dLbl>
              <c:idx val="4"/>
              <c:layout>
                <c:manualLayout>
                  <c:x val="1.7236498439159233E-3"/>
                  <c:y val="-1.0958919936915892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8F5C-492E-A341-5017792C564E}"/>
                </c:ext>
              </c:extLst>
            </c:dLbl>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 2.Growth Rate  '!$C$5:$G$5</c:f>
              <c:strCache>
                <c:ptCount val="5"/>
                <c:pt idx="0">
                  <c:v>2021</c:v>
                </c:pt>
                <c:pt idx="1">
                  <c:v>2022</c:v>
                </c:pt>
                <c:pt idx="2">
                  <c:v>2023</c:v>
                </c:pt>
                <c:pt idx="3">
                  <c:v>2024 (a)</c:v>
                </c:pt>
                <c:pt idx="4">
                  <c:v>2025 (b)</c:v>
                </c:pt>
              </c:strCache>
            </c:strRef>
          </c:cat>
          <c:val>
            <c:numRef>
              <c:f>' 2.Growth Rate  '!$C$10:$G$10</c:f>
              <c:numCache>
                <c:formatCode>0.0</c:formatCode>
                <c:ptCount val="5"/>
                <c:pt idx="0">
                  <c:v>3.4580886334489205</c:v>
                </c:pt>
                <c:pt idx="1">
                  <c:v>11.637441343604658</c:v>
                </c:pt>
                <c:pt idx="2">
                  <c:v>2.4304508234348812</c:v>
                </c:pt>
                <c:pt idx="3">
                  <c:v>10.719297157690226</c:v>
                </c:pt>
                <c:pt idx="4">
                  <c:v>14.421647338685698</c:v>
                </c:pt>
              </c:numCache>
            </c:numRef>
          </c:val>
          <c:smooth val="0"/>
          <c:extLst>
            <c:ext xmlns:c16="http://schemas.microsoft.com/office/drawing/2014/chart" uri="{C3380CC4-5D6E-409C-BE32-E72D297353CC}">
              <c16:uniqueId val="{0000000A-8F5C-492E-A341-5017792C564E}"/>
            </c:ext>
          </c:extLst>
        </c:ser>
        <c:ser>
          <c:idx val="5"/>
          <c:order val="5"/>
          <c:tx>
            <c:strRef>
              <c:f>' 2.Growth Rate  '!$B$11</c:f>
              <c:strCache>
                <c:ptCount val="1"/>
                <c:pt idx="0">
                  <c:v>Reinsurance Business - Growth Rate</c:v>
                </c:pt>
              </c:strCache>
            </c:strRef>
          </c:tx>
          <c:spPr>
            <a:ln w="28575" cap="rnd">
              <a:solidFill>
                <a:srgbClr val="FFC000"/>
              </a:solidFill>
              <a:round/>
            </a:ln>
            <a:effectLst/>
          </c:spPr>
          <c:marker>
            <c:symbol val="none"/>
          </c:marker>
          <c:dLbls>
            <c:dLbl>
              <c:idx val="0"/>
              <c:layout>
                <c:manualLayout>
                  <c:x val="7.8241611575125616E-3"/>
                  <c:y val="-8.7449524979786396E-17"/>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8F5C-492E-A341-5017792C564E}"/>
                </c:ext>
              </c:extLst>
            </c:dLbl>
            <c:dLbl>
              <c:idx val="1"/>
              <c:layout>
                <c:manualLayout>
                  <c:x val="-2.5037315704040143E-2"/>
                  <c:y val="-2.14651313682941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8F5C-492E-A341-5017792C564E}"/>
                </c:ext>
              </c:extLst>
            </c:dLbl>
            <c:dLbl>
              <c:idx val="2"/>
              <c:layout>
                <c:manualLayout>
                  <c:x val="1.0953825620517587E-2"/>
                  <c:y val="1.908011677181692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8F5C-492E-A341-5017792C564E}"/>
                </c:ext>
              </c:extLst>
            </c:dLbl>
            <c:dLbl>
              <c:idx val="4"/>
              <c:layout>
                <c:manualLayout>
                  <c:x val="4.1638645828128273E-3"/>
                  <c:y val="8.8017977943512741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8F5C-492E-A341-5017792C564E}"/>
                </c:ext>
              </c:extLst>
            </c:dLbl>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 2.Growth Rate  '!$C$5:$G$5</c:f>
              <c:strCache>
                <c:ptCount val="5"/>
                <c:pt idx="0">
                  <c:v>2021</c:v>
                </c:pt>
                <c:pt idx="1">
                  <c:v>2022</c:v>
                </c:pt>
                <c:pt idx="2">
                  <c:v>2023</c:v>
                </c:pt>
                <c:pt idx="3">
                  <c:v>2024 (a)</c:v>
                </c:pt>
                <c:pt idx="4">
                  <c:v>2025 (b)</c:v>
                </c:pt>
              </c:strCache>
            </c:strRef>
          </c:cat>
          <c:val>
            <c:numRef>
              <c:f>' 2.Growth Rate  '!$C$11:$G$11</c:f>
              <c:numCache>
                <c:formatCode>_(* #,##0.0_);_(* \(#,##0.0\);_(* "-"??_);_(@_)</c:formatCode>
                <c:ptCount val="5"/>
                <c:pt idx="0">
                  <c:v>9.6836197725588278</c:v>
                </c:pt>
                <c:pt idx="1">
                  <c:v>-19.446014563294199</c:v>
                </c:pt>
                <c:pt idx="2">
                  <c:v>-8.0697079249788644</c:v>
                </c:pt>
                <c:pt idx="3">
                  <c:v>21.270928462709282</c:v>
                </c:pt>
                <c:pt idx="4">
                  <c:v>6.620646375902095</c:v>
                </c:pt>
              </c:numCache>
            </c:numRef>
          </c:val>
          <c:smooth val="0"/>
          <c:extLst>
            <c:ext xmlns:c16="http://schemas.microsoft.com/office/drawing/2014/chart" uri="{C3380CC4-5D6E-409C-BE32-E72D297353CC}">
              <c16:uniqueId val="{0000000F-8F5C-492E-A341-5017792C564E}"/>
            </c:ext>
          </c:extLst>
        </c:ser>
        <c:dLbls>
          <c:showLegendKey val="0"/>
          <c:showVal val="0"/>
          <c:showCatName val="0"/>
          <c:showSerName val="0"/>
          <c:showPercent val="0"/>
          <c:showBubbleSize val="0"/>
        </c:dLbls>
        <c:marker val="1"/>
        <c:smooth val="0"/>
        <c:axId val="1246320959"/>
        <c:axId val="1246323039"/>
      </c:lineChart>
      <c:catAx>
        <c:axId val="1194645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194637711"/>
        <c:crosses val="autoZero"/>
        <c:auto val="1"/>
        <c:lblAlgn val="ctr"/>
        <c:lblOffset val="100"/>
        <c:noMultiLvlLbl val="0"/>
      </c:catAx>
      <c:valAx>
        <c:axId val="11946377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million</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194645199"/>
        <c:crosses val="autoZero"/>
        <c:crossBetween val="between"/>
      </c:valAx>
      <c:valAx>
        <c:axId val="1246323039"/>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246320959"/>
        <c:crosses val="max"/>
        <c:crossBetween val="between"/>
      </c:valAx>
      <c:catAx>
        <c:axId val="1246320959"/>
        <c:scaling>
          <c:orientation val="minMax"/>
        </c:scaling>
        <c:delete val="1"/>
        <c:axPos val="b"/>
        <c:numFmt formatCode="General" sourceLinked="1"/>
        <c:majorTickMark val="out"/>
        <c:minorTickMark val="none"/>
        <c:tickLblPos val="nextTo"/>
        <c:crossAx val="1246323039"/>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'6.Profitability - LI &amp; GI'!$B$6</c:f>
              <c:strCache>
                <c:ptCount val="1"/>
                <c:pt idx="0">
                  <c:v>Profit Before Tax</c:v>
                </c:pt>
              </c:strCache>
            </c:strRef>
          </c:tx>
          <c:spPr>
            <a:solidFill>
              <a:schemeClr val="accent1">
                <a:lumMod val="75000"/>
              </a:schemeClr>
            </a:solidFill>
            <a:ln>
              <a:noFill/>
            </a:ln>
            <a:effectLst/>
          </c:spPr>
          <c:invertIfNegative val="0"/>
          <c:cat>
            <c:strRef>
              <c:f>'6.Profitability - LI &amp; GI'!$C$5:$G$5</c:f>
              <c:strCache>
                <c:ptCount val="5"/>
                <c:pt idx="0">
                  <c:v>2021</c:v>
                </c:pt>
                <c:pt idx="1">
                  <c:v>2022</c:v>
                </c:pt>
                <c:pt idx="2">
                  <c:v>2023</c:v>
                </c:pt>
                <c:pt idx="3">
                  <c:v>2024 (a)</c:v>
                </c:pt>
                <c:pt idx="4">
                  <c:v>2025 (b)</c:v>
                </c:pt>
              </c:strCache>
            </c:strRef>
          </c:cat>
          <c:val>
            <c:numRef>
              <c:f>'6.Profitability - LI &amp; GI'!$C$6:$G$6</c:f>
              <c:numCache>
                <c:formatCode>_(* #,##0_);_(* \(#,##0\);_(* "-"??_);_(@_)</c:formatCode>
                <c:ptCount val="5"/>
                <c:pt idx="0">
                  <c:v>27360476.509655505</c:v>
                </c:pt>
                <c:pt idx="1">
                  <c:v>28946551.840795785</c:v>
                </c:pt>
                <c:pt idx="2">
                  <c:v>32518878.845387846</c:v>
                </c:pt>
                <c:pt idx="3">
                  <c:v>37512813</c:v>
                </c:pt>
                <c:pt idx="4">
                  <c:v>37151741</c:v>
                </c:pt>
              </c:numCache>
            </c:numRef>
          </c:val>
          <c:extLst>
            <c:ext xmlns:c16="http://schemas.microsoft.com/office/drawing/2014/chart" uri="{C3380CC4-5D6E-409C-BE32-E72D297353CC}">
              <c16:uniqueId val="{00000000-7B77-469B-AD7C-AC8BBCDCA5DB}"/>
            </c:ext>
          </c:extLst>
        </c:ser>
        <c:dLbls>
          <c:showLegendKey val="0"/>
          <c:showVal val="0"/>
          <c:showCatName val="0"/>
          <c:showSerName val="0"/>
          <c:showPercent val="0"/>
          <c:showBubbleSize val="0"/>
        </c:dLbls>
        <c:gapWidth val="219"/>
        <c:overlap val="-27"/>
        <c:axId val="1190669055"/>
        <c:axId val="1190673631"/>
      </c:barChart>
      <c:lineChart>
        <c:grouping val="standard"/>
        <c:varyColors val="0"/>
        <c:ser>
          <c:idx val="1"/>
          <c:order val="1"/>
          <c:tx>
            <c:strRef>
              <c:f>'6.Profitability - LI &amp; GI'!$B$8</c:f>
              <c:strCache>
                <c:ptCount val="1"/>
                <c:pt idx="0">
                  <c:v>Return on Assets</c:v>
                </c:pt>
              </c:strCache>
            </c:strRef>
          </c:tx>
          <c:spPr>
            <a:ln w="28575" cap="rnd">
              <a:solidFill>
                <a:srgbClr val="FFC000"/>
              </a:solidFill>
              <a:round/>
            </a:ln>
            <a:effectLst/>
          </c:spPr>
          <c:marker>
            <c:symbol val="none"/>
          </c:marker>
          <c:dLbls>
            <c:dLbl>
              <c:idx val="0"/>
              <c:layout>
                <c:manualLayout>
                  <c:x val="5.549389567147546E-3"/>
                  <c:y val="1.226993865030671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7B77-469B-AD7C-AC8BBCDCA5DB}"/>
                </c:ext>
              </c:extLst>
            </c:dLbl>
            <c:dLbl>
              <c:idx val="1"/>
              <c:layout>
                <c:manualLayout>
                  <c:x val="-6.7825088966144246E-17"/>
                  <c:y val="-4.49897750511247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7B77-469B-AD7C-AC8BBCDCA5DB}"/>
                </c:ext>
              </c:extLst>
            </c:dLbl>
            <c:dLbl>
              <c:idx val="2"/>
              <c:layout>
                <c:manualLayout>
                  <c:x val="1.483390780613815E-2"/>
                  <c:y val="5.333339903225484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7B77-469B-AD7C-AC8BBCDCA5DB}"/>
                </c:ext>
              </c:extLst>
            </c:dLbl>
            <c:dLbl>
              <c:idx val="3"/>
              <c:layout>
                <c:manualLayout>
                  <c:x val="7.9541839007317844E-3"/>
                  <c:y val="-3.239104829210836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7B77-469B-AD7C-AC8BBCDCA5DB}"/>
                </c:ext>
              </c:extLst>
            </c:dLbl>
            <c:dLbl>
              <c:idx val="4"/>
              <c:layout>
                <c:manualLayout>
                  <c:x val="2.0249930821191951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7B77-469B-AD7C-AC8BBCDCA5DB}"/>
                </c:ext>
              </c:extLst>
            </c:dLbl>
            <c:numFmt formatCode="#,##0.0"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'6.Profitability - LI &amp; GI'!$C$5:$G$5</c:f>
              <c:strCache>
                <c:ptCount val="5"/>
                <c:pt idx="0">
                  <c:v>2021</c:v>
                </c:pt>
                <c:pt idx="1">
                  <c:v>2022</c:v>
                </c:pt>
                <c:pt idx="2">
                  <c:v>2023</c:v>
                </c:pt>
                <c:pt idx="3">
                  <c:v>2024 (a)</c:v>
                </c:pt>
                <c:pt idx="4">
                  <c:v>2025 (b)</c:v>
                </c:pt>
              </c:strCache>
            </c:strRef>
          </c:cat>
          <c:val>
            <c:numRef>
              <c:f>'6.Profitability - LI &amp; GI'!$C$8:$G$8</c:f>
              <c:numCache>
                <c:formatCode>0.0</c:formatCode>
                <c:ptCount val="5"/>
                <c:pt idx="0">
                  <c:v>4.577653637127959</c:v>
                </c:pt>
                <c:pt idx="1">
                  <c:v>4.4628276675695995</c:v>
                </c:pt>
                <c:pt idx="2">
                  <c:v>4.3863874868836179</c:v>
                </c:pt>
                <c:pt idx="3">
                  <c:v>4.3103634999930405</c:v>
                </c:pt>
                <c:pt idx="4">
                  <c:v>3.745804724637436</c:v>
                </c:pt>
              </c:numCache>
            </c:numRef>
          </c:val>
          <c:smooth val="0"/>
          <c:extLst>
            <c:ext xmlns:c16="http://schemas.microsoft.com/office/drawing/2014/chart" uri="{C3380CC4-5D6E-409C-BE32-E72D297353CC}">
              <c16:uniqueId val="{00000006-7B77-469B-AD7C-AC8BBCDCA5DB}"/>
            </c:ext>
          </c:extLst>
        </c:ser>
        <c:dLbls>
          <c:showLegendKey val="0"/>
          <c:showVal val="0"/>
          <c:showCatName val="0"/>
          <c:showSerName val="0"/>
          <c:showPercent val="0"/>
          <c:showBubbleSize val="0"/>
        </c:dLbls>
        <c:marker val="1"/>
        <c:smooth val="0"/>
        <c:axId val="1190675295"/>
        <c:axId val="1190674879"/>
      </c:lineChart>
      <c:catAx>
        <c:axId val="11906690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190673631"/>
        <c:crosses val="autoZero"/>
        <c:auto val="1"/>
        <c:lblAlgn val="ctr"/>
        <c:lblOffset val="100"/>
        <c:noMultiLvlLbl val="0"/>
      </c:catAx>
      <c:valAx>
        <c:axId val="11906736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190669055"/>
        <c:crosses val="autoZero"/>
        <c:crossBetween val="between"/>
      </c:valAx>
      <c:valAx>
        <c:axId val="1190674879"/>
        <c:scaling>
          <c:orientation val="minMax"/>
          <c:max val="6"/>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190675295"/>
        <c:crosses val="max"/>
        <c:crossBetween val="between"/>
      </c:valAx>
      <c:catAx>
        <c:axId val="1190675295"/>
        <c:scaling>
          <c:orientation val="minMax"/>
        </c:scaling>
        <c:delete val="1"/>
        <c:axPos val="b"/>
        <c:numFmt formatCode="General" sourceLinked="1"/>
        <c:majorTickMark val="out"/>
        <c:minorTickMark val="none"/>
        <c:tickLblPos val="nextTo"/>
        <c:crossAx val="1190674879"/>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'6.Profitability - LI &amp; GI'!$I$6</c:f>
              <c:strCache>
                <c:ptCount val="1"/>
                <c:pt idx="0">
                  <c:v>Profit Before Tax</c:v>
                </c:pt>
              </c:strCache>
            </c:strRef>
          </c:tx>
          <c:spPr>
            <a:solidFill>
              <a:schemeClr val="accent1">
                <a:lumMod val="75000"/>
              </a:schemeClr>
            </a:solidFill>
            <a:ln>
              <a:noFill/>
            </a:ln>
            <a:effectLst/>
          </c:spPr>
          <c:invertIfNegative val="0"/>
          <c:cat>
            <c:strRef>
              <c:f>'6.Profitability - LI &amp; GI'!$J$5:$N$5</c:f>
              <c:strCache>
                <c:ptCount val="5"/>
                <c:pt idx="0">
                  <c:v>2021</c:v>
                </c:pt>
                <c:pt idx="1">
                  <c:v>2022</c:v>
                </c:pt>
                <c:pt idx="2">
                  <c:v>2023</c:v>
                </c:pt>
                <c:pt idx="3">
                  <c:v>2024 (a)</c:v>
                </c:pt>
                <c:pt idx="4">
                  <c:v>2025 (b)</c:v>
                </c:pt>
              </c:strCache>
            </c:strRef>
          </c:cat>
          <c:val>
            <c:numRef>
              <c:f>'6.Profitability - LI &amp; GI'!$J$6:$N$6</c:f>
              <c:numCache>
                <c:formatCode>_(* #,##0_);_(* \(#,##0\);_(* "-"??_);_(@_)</c:formatCode>
                <c:ptCount val="5"/>
                <c:pt idx="0">
                  <c:v>19548731.768710852</c:v>
                </c:pt>
                <c:pt idx="1">
                  <c:v>23815307.321667798</c:v>
                </c:pt>
                <c:pt idx="2">
                  <c:v>24669743</c:v>
                </c:pt>
                <c:pt idx="3">
                  <c:v>23268658.507562466</c:v>
                </c:pt>
                <c:pt idx="4">
                  <c:v>21544978</c:v>
                </c:pt>
              </c:numCache>
            </c:numRef>
          </c:val>
          <c:extLst>
            <c:ext xmlns:c16="http://schemas.microsoft.com/office/drawing/2014/chart" uri="{C3380CC4-5D6E-409C-BE32-E72D297353CC}">
              <c16:uniqueId val="{00000000-D539-426A-A638-899B76FAFBA3}"/>
            </c:ext>
          </c:extLst>
        </c:ser>
        <c:dLbls>
          <c:showLegendKey val="0"/>
          <c:showVal val="0"/>
          <c:showCatName val="0"/>
          <c:showSerName val="0"/>
          <c:showPercent val="0"/>
          <c:showBubbleSize val="0"/>
        </c:dLbls>
        <c:gapWidth val="219"/>
        <c:overlap val="-27"/>
        <c:axId val="1190669055"/>
        <c:axId val="1190673631"/>
      </c:barChart>
      <c:lineChart>
        <c:grouping val="standard"/>
        <c:varyColors val="0"/>
        <c:ser>
          <c:idx val="1"/>
          <c:order val="1"/>
          <c:tx>
            <c:strRef>
              <c:f>'6.Profitability - LI &amp; GI'!$I$8</c:f>
              <c:strCache>
                <c:ptCount val="1"/>
                <c:pt idx="0">
                  <c:v>Return on Assets</c:v>
                </c:pt>
              </c:strCache>
            </c:strRef>
          </c:tx>
          <c:spPr>
            <a:ln w="28575" cap="rnd">
              <a:solidFill>
                <a:srgbClr val="FFC000"/>
              </a:solidFill>
              <a:round/>
            </a:ln>
            <a:effectLst/>
          </c:spPr>
          <c:marker>
            <c:symbol val="none"/>
          </c:marker>
          <c:dLbls>
            <c:dLbl>
              <c:idx val="0"/>
              <c:layout>
                <c:manualLayout>
                  <c:x val="0"/>
                  <c:y val="-2.453987730061350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D539-426A-A638-899B76FAFBA3}"/>
                </c:ext>
              </c:extLst>
            </c:dLbl>
            <c:dLbl>
              <c:idx val="1"/>
              <c:layout>
                <c:manualLayout>
                  <c:x val="-1.1098772972862945E-2"/>
                  <c:y val="-7.639928401176000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D539-426A-A638-899B76FAFBA3}"/>
                </c:ext>
              </c:extLst>
            </c:dLbl>
            <c:dLbl>
              <c:idx val="2"/>
              <c:layout>
                <c:manualLayout>
                  <c:x val="-1.2948544744192787E-2"/>
                  <c:y val="-0.10961050363404221"/>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D539-426A-A638-899B76FAFBA3}"/>
                </c:ext>
              </c:extLst>
            </c:dLbl>
            <c:dLbl>
              <c:idx val="3"/>
              <c:layout>
                <c:manualLayout>
                  <c:x val="9.7445146822469769E-3"/>
                  <c:y val="-2.061248527679623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D539-426A-A638-899B76FAFBA3}"/>
                </c:ext>
              </c:extLst>
            </c:dLbl>
            <c:dLbl>
              <c:idx val="4"/>
              <c:layout>
                <c:manualLayout>
                  <c:x val="1.4798372179060168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D539-426A-A638-899B76FAFBA3}"/>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'6.Profitability - LI &amp; GI'!$J$5:$N$5</c:f>
              <c:strCache>
                <c:ptCount val="5"/>
                <c:pt idx="0">
                  <c:v>2021</c:v>
                </c:pt>
                <c:pt idx="1">
                  <c:v>2022</c:v>
                </c:pt>
                <c:pt idx="2">
                  <c:v>2023</c:v>
                </c:pt>
                <c:pt idx="3">
                  <c:v>2024 (a)</c:v>
                </c:pt>
                <c:pt idx="4">
                  <c:v>2025 (b)</c:v>
                </c:pt>
              </c:strCache>
            </c:strRef>
          </c:cat>
          <c:val>
            <c:numRef>
              <c:f>'6.Profitability - LI &amp; GI'!$J$8:$N$8</c:f>
              <c:numCache>
                <c:formatCode>0.0</c:formatCode>
                <c:ptCount val="5"/>
                <c:pt idx="0">
                  <c:v>8.1613376985131687</c:v>
                </c:pt>
                <c:pt idx="1">
                  <c:v>8.9982008500917523</c:v>
                </c:pt>
                <c:pt idx="2">
                  <c:v>8.4610498224886346</c:v>
                </c:pt>
                <c:pt idx="3">
                  <c:v>7.8926804483850672</c:v>
                </c:pt>
                <c:pt idx="4">
                  <c:v>6.6694478917051923</c:v>
                </c:pt>
              </c:numCache>
            </c:numRef>
          </c:val>
          <c:smooth val="0"/>
          <c:extLst>
            <c:ext xmlns:c16="http://schemas.microsoft.com/office/drawing/2014/chart" uri="{C3380CC4-5D6E-409C-BE32-E72D297353CC}">
              <c16:uniqueId val="{00000006-D539-426A-A638-899B76FAFBA3}"/>
            </c:ext>
          </c:extLst>
        </c:ser>
        <c:dLbls>
          <c:showLegendKey val="0"/>
          <c:showVal val="0"/>
          <c:showCatName val="0"/>
          <c:showSerName val="0"/>
          <c:showPercent val="0"/>
          <c:showBubbleSize val="0"/>
        </c:dLbls>
        <c:marker val="1"/>
        <c:smooth val="0"/>
        <c:axId val="1190675295"/>
        <c:axId val="1190674879"/>
      </c:lineChart>
      <c:catAx>
        <c:axId val="11906690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190673631"/>
        <c:crosses val="autoZero"/>
        <c:auto val="1"/>
        <c:lblAlgn val="ctr"/>
        <c:lblOffset val="100"/>
        <c:noMultiLvlLbl val="0"/>
      </c:catAx>
      <c:valAx>
        <c:axId val="11906736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190669055"/>
        <c:crosses val="autoZero"/>
        <c:crossBetween val="between"/>
      </c:valAx>
      <c:valAx>
        <c:axId val="1190674879"/>
        <c:scaling>
          <c:orientation val="minMax"/>
          <c:max val="12"/>
          <c:min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190675295"/>
        <c:crosses val="max"/>
        <c:crossBetween val="between"/>
      </c:valAx>
      <c:catAx>
        <c:axId val="1190675295"/>
        <c:scaling>
          <c:orientation val="minMax"/>
        </c:scaling>
        <c:delete val="1"/>
        <c:axPos val="b"/>
        <c:numFmt formatCode="General" sourceLinked="1"/>
        <c:majorTickMark val="out"/>
        <c:minorTickMark val="none"/>
        <c:tickLblPos val="nextTo"/>
        <c:crossAx val="1190674879"/>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594360</xdr:colOff>
      <xdr:row>12</xdr:row>
      <xdr:rowOff>246184</xdr:rowOff>
    </xdr:from>
    <xdr:to>
      <xdr:col>11</xdr:col>
      <xdr:colOff>403860</xdr:colOff>
      <xdr:row>20</xdr:row>
      <xdr:rowOff>46570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91940" y="2585524"/>
          <a:ext cx="2857500" cy="22387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104775</xdr:colOff>
      <xdr:row>16</xdr:row>
      <xdr:rowOff>99060</xdr:rowOff>
    </xdr:from>
    <xdr:to>
      <xdr:col>15</xdr:col>
      <xdr:colOff>182880</xdr:colOff>
      <xdr:row>24</xdr:row>
      <xdr:rowOff>189070</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38575" y="3147060"/>
          <a:ext cx="2021205" cy="16140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24</xdr:row>
      <xdr:rowOff>0</xdr:rowOff>
    </xdr:from>
    <xdr:to>
      <xdr:col>3</xdr:col>
      <xdr:colOff>739140</xdr:colOff>
      <xdr:row>24</xdr:row>
      <xdr:rowOff>0</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245745</xdr:colOff>
      <xdr:row>14</xdr:row>
      <xdr:rowOff>19050</xdr:rowOff>
    </xdr:from>
    <xdr:to>
      <xdr:col>7</xdr:col>
      <xdr:colOff>3810</xdr:colOff>
      <xdr:row>44</xdr:row>
      <xdr:rowOff>68580</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11</xdr:row>
      <xdr:rowOff>26670</xdr:rowOff>
    </xdr:from>
    <xdr:to>
      <xdr:col>6</xdr:col>
      <xdr:colOff>281940</xdr:colOff>
      <xdr:row>28</xdr:row>
      <xdr:rowOff>22860</xdr:rowOff>
    </xdr:to>
    <xdr:graphicFrame macro="">
      <xdr:nvGraphicFramePr>
        <xdr:cNvPr id="2" name="Chart 1">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11</xdr:row>
      <xdr:rowOff>45720</xdr:rowOff>
    </xdr:from>
    <xdr:to>
      <xdr:col>13</xdr:col>
      <xdr:colOff>1013011</xdr:colOff>
      <xdr:row>28</xdr:row>
      <xdr:rowOff>41910</xdr:rowOff>
    </xdr:to>
    <xdr:graphicFrame macro="">
      <xdr:nvGraphicFramePr>
        <xdr:cNvPr id="3" name="Chart 2">
          <a:extLst>
            <a:ext uri="{FF2B5EF4-FFF2-40B4-BE49-F238E27FC236}">
              <a16:creationId xmlns:a16="http://schemas.microsoft.com/office/drawing/2014/main" id="{00000000-0008-0000-1100-000003000000}"/>
            </a:ext>
            <a:ext uri="{147F2762-F138-4A5C-976F-8EAC2B608ADB}">
              <a16:predDERef xmlns:a16="http://schemas.microsoft.com/office/drawing/2014/main" pre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0</xdr:colOff>
      <xdr:row>4</xdr:row>
      <xdr:rowOff>0</xdr:rowOff>
    </xdr:from>
    <xdr:to>
      <xdr:col>24</xdr:col>
      <xdr:colOff>304800</xdr:colOff>
      <xdr:row>46</xdr:row>
      <xdr:rowOff>57150</xdr:rowOff>
    </xdr:to>
    <xdr:pic>
      <xdr:nvPicPr>
        <xdr:cNvPr id="3" name="Picture 2">
          <a:extLst>
            <a:ext uri="{FF2B5EF4-FFF2-40B4-BE49-F238E27FC236}">
              <a16:creationId xmlns:a16="http://schemas.microsoft.com/office/drawing/2014/main" id="{CD345AB2-9BA6-E28E-5076-26051322B91A}"/>
            </a:ext>
            <a:ext uri="{147F2762-F138-4A5C-976F-8EAC2B608ADB}">
              <a16:predDERef xmlns:a16="http://schemas.microsoft.com/office/drawing/2014/main" pred="{8B1B0BCF-80A1-27D5-57C2-B5A306986858}"/>
            </a:ext>
          </a:extLst>
        </xdr:cNvPr>
        <xdr:cNvPicPr>
          <a:picLocks noChangeAspect="1"/>
        </xdr:cNvPicPr>
      </xdr:nvPicPr>
      <xdr:blipFill>
        <a:blip xmlns:r="http://schemas.openxmlformats.org/officeDocument/2006/relationships" r:embed="rId1"/>
        <a:stretch>
          <a:fillRect/>
        </a:stretch>
      </xdr:blipFill>
      <xdr:spPr>
        <a:xfrm>
          <a:off x="9048750" y="676275"/>
          <a:ext cx="8572500" cy="7772400"/>
        </a:xfrm>
        <a:prstGeom prst="rect">
          <a:avLst/>
        </a:prstGeom>
      </xdr:spPr>
    </xdr:pic>
    <xdr:clientData/>
  </xdr:twoCellAnchor>
  <xdr:twoCellAnchor editAs="oneCell">
    <xdr:from>
      <xdr:col>10</xdr:col>
      <xdr:colOff>0</xdr:colOff>
      <xdr:row>53</xdr:row>
      <xdr:rowOff>0</xdr:rowOff>
    </xdr:from>
    <xdr:to>
      <xdr:col>23</xdr:col>
      <xdr:colOff>304800</xdr:colOff>
      <xdr:row>70</xdr:row>
      <xdr:rowOff>85725</xdr:rowOff>
    </xdr:to>
    <xdr:pic>
      <xdr:nvPicPr>
        <xdr:cNvPr id="2" name="Picture 1">
          <a:extLst>
            <a:ext uri="{FF2B5EF4-FFF2-40B4-BE49-F238E27FC236}">
              <a16:creationId xmlns:a16="http://schemas.microsoft.com/office/drawing/2014/main" id="{5618CBC2-B167-89C8-8CB9-80DA5E4FEE11}"/>
            </a:ext>
            <a:ext uri="{147F2762-F138-4A5C-976F-8EAC2B608ADB}">
              <a16:predDERef xmlns:a16="http://schemas.microsoft.com/office/drawing/2014/main" pred="{CD345AB2-9BA6-E28E-5076-26051322B91A}"/>
            </a:ext>
          </a:extLst>
        </xdr:cNvPr>
        <xdr:cNvPicPr>
          <a:picLocks noChangeAspect="1"/>
        </xdr:cNvPicPr>
      </xdr:nvPicPr>
      <xdr:blipFill>
        <a:blip xmlns:r="http://schemas.openxmlformats.org/officeDocument/2006/relationships" r:embed="rId2"/>
        <a:stretch>
          <a:fillRect/>
        </a:stretch>
      </xdr:blipFill>
      <xdr:spPr>
        <a:xfrm>
          <a:off x="9048750" y="9563100"/>
          <a:ext cx="7981950" cy="3895725"/>
        </a:xfrm>
        <a:prstGeom prst="rect">
          <a:avLst/>
        </a:prstGeom>
      </xdr:spPr>
    </xdr:pic>
    <xdr:clientData/>
  </xdr:twoCellAnchor>
</xdr:wsDr>
</file>

<file path=xl/theme/theme1.xml><?xml version="1.0" encoding="utf-8"?>
<a:theme xmlns:a="http://schemas.openxmlformats.org/drawingml/2006/main" name="Office Theme">
  <a:themeElements>
    <a:clrScheme name="Blue Warm">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6" sqref="G16"/>
    </sheetView>
  </sheetViews>
  <sheetFormatPr defaultRowHeight="15" x14ac:dyDescent="0.25"/>
  <sheetData>
    <row r="1" spans="1:1" x14ac:dyDescent="0.25">
      <c r="A1"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6"/>
  <sheetViews>
    <sheetView showGridLines="0" tabSelected="1" view="pageBreakPreview" zoomScale="90" zoomScaleNormal="70" zoomScaleSheetLayoutView="90" workbookViewId="0">
      <selection activeCell="V15" sqref="V15"/>
    </sheetView>
  </sheetViews>
  <sheetFormatPr defaultRowHeight="15" x14ac:dyDescent="0.25"/>
  <cols>
    <col min="1" max="1" width="3.42578125" customWidth="1"/>
    <col min="17" max="18" width="8.85546875" customWidth="1"/>
    <col min="19" max="19" width="3.42578125" customWidth="1"/>
  </cols>
  <sheetData>
    <row r="1" spans="2:18" ht="17.45" customHeight="1" thickBot="1" x14ac:dyDescent="0.3"/>
    <row r="2" spans="2:18" ht="14.45" customHeight="1" x14ac:dyDescent="0.25">
      <c r="B2" s="489" t="s">
        <v>267</v>
      </c>
      <c r="C2" s="490"/>
      <c r="D2" s="490"/>
      <c r="E2" s="490"/>
      <c r="F2" s="490"/>
      <c r="G2" s="490"/>
      <c r="H2" s="490"/>
      <c r="I2" s="490"/>
      <c r="J2" s="490"/>
      <c r="K2" s="490"/>
      <c r="L2" s="490"/>
      <c r="M2" s="490"/>
      <c r="N2" s="490"/>
      <c r="O2" s="490"/>
      <c r="P2" s="490"/>
      <c r="Q2" s="490"/>
      <c r="R2" s="491"/>
    </row>
    <row r="3" spans="2:18" ht="14.45" customHeight="1" x14ac:dyDescent="0.25">
      <c r="B3" s="492"/>
      <c r="C3" s="493"/>
      <c r="D3" s="493"/>
      <c r="E3" s="493"/>
      <c r="F3" s="493"/>
      <c r="G3" s="493"/>
      <c r="H3" s="493"/>
      <c r="I3" s="493"/>
      <c r="J3" s="493"/>
      <c r="K3" s="493"/>
      <c r="L3" s="493"/>
      <c r="M3" s="493"/>
      <c r="N3" s="493"/>
      <c r="O3" s="493"/>
      <c r="P3" s="493"/>
      <c r="Q3" s="493"/>
      <c r="R3" s="494"/>
    </row>
    <row r="4" spans="2:18" ht="14.45" customHeight="1" x14ac:dyDescent="0.25">
      <c r="B4" s="492"/>
      <c r="C4" s="493"/>
      <c r="D4" s="493"/>
      <c r="E4" s="493"/>
      <c r="F4" s="493"/>
      <c r="G4" s="493"/>
      <c r="H4" s="493"/>
      <c r="I4" s="493"/>
      <c r="J4" s="493"/>
      <c r="K4" s="493"/>
      <c r="L4" s="493"/>
      <c r="M4" s="493"/>
      <c r="N4" s="493"/>
      <c r="O4" s="493"/>
      <c r="P4" s="493"/>
      <c r="Q4" s="493"/>
      <c r="R4" s="494"/>
    </row>
    <row r="5" spans="2:18" ht="14.45" customHeight="1" x14ac:dyDescent="0.25">
      <c r="B5" s="492"/>
      <c r="C5" s="493"/>
      <c r="D5" s="493"/>
      <c r="E5" s="493"/>
      <c r="F5" s="493"/>
      <c r="G5" s="493"/>
      <c r="H5" s="493"/>
      <c r="I5" s="493"/>
      <c r="J5" s="493"/>
      <c r="K5" s="493"/>
      <c r="L5" s="493"/>
      <c r="M5" s="493"/>
      <c r="N5" s="493"/>
      <c r="O5" s="493"/>
      <c r="P5" s="493"/>
      <c r="Q5" s="493"/>
      <c r="R5" s="494"/>
    </row>
    <row r="6" spans="2:18" ht="14.45" customHeight="1" x14ac:dyDescent="0.25">
      <c r="B6" s="492"/>
      <c r="C6" s="493"/>
      <c r="D6" s="493"/>
      <c r="E6" s="493"/>
      <c r="F6" s="493"/>
      <c r="G6" s="493"/>
      <c r="H6" s="493"/>
      <c r="I6" s="493"/>
      <c r="J6" s="493"/>
      <c r="K6" s="493"/>
      <c r="L6" s="493"/>
      <c r="M6" s="493"/>
      <c r="N6" s="493"/>
      <c r="O6" s="493"/>
      <c r="P6" s="493"/>
      <c r="Q6" s="493"/>
      <c r="R6" s="494"/>
    </row>
    <row r="7" spans="2:18" ht="14.45" customHeight="1" x14ac:dyDescent="0.25">
      <c r="B7" s="492"/>
      <c r="C7" s="493"/>
      <c r="D7" s="493"/>
      <c r="E7" s="493"/>
      <c r="F7" s="493"/>
      <c r="G7" s="493"/>
      <c r="H7" s="493"/>
      <c r="I7" s="493"/>
      <c r="J7" s="493"/>
      <c r="K7" s="493"/>
      <c r="L7" s="493"/>
      <c r="M7" s="493"/>
      <c r="N7" s="493"/>
      <c r="O7" s="493"/>
      <c r="P7" s="493"/>
      <c r="Q7" s="493"/>
      <c r="R7" s="494"/>
    </row>
    <row r="8" spans="2:18" ht="14.45" customHeight="1" x14ac:dyDescent="0.25">
      <c r="B8" s="492"/>
      <c r="C8" s="493"/>
      <c r="D8" s="493"/>
      <c r="E8" s="493"/>
      <c r="F8" s="493"/>
      <c r="G8" s="493"/>
      <c r="H8" s="493"/>
      <c r="I8" s="493"/>
      <c r="J8" s="493"/>
      <c r="K8" s="493"/>
      <c r="L8" s="493"/>
      <c r="M8" s="493"/>
      <c r="N8" s="493"/>
      <c r="O8" s="493"/>
      <c r="P8" s="493"/>
      <c r="Q8" s="493"/>
      <c r="R8" s="494"/>
    </row>
    <row r="9" spans="2:18" ht="14.45" customHeight="1" x14ac:dyDescent="0.25">
      <c r="B9" s="492"/>
      <c r="C9" s="493"/>
      <c r="D9" s="493"/>
      <c r="E9" s="493"/>
      <c r="F9" s="493"/>
      <c r="G9" s="493"/>
      <c r="H9" s="493"/>
      <c r="I9" s="493"/>
      <c r="J9" s="493"/>
      <c r="K9" s="493"/>
      <c r="L9" s="493"/>
      <c r="M9" s="493"/>
      <c r="N9" s="493"/>
      <c r="O9" s="493"/>
      <c r="P9" s="493"/>
      <c r="Q9" s="493"/>
      <c r="R9" s="494"/>
    </row>
    <row r="10" spans="2:18" ht="14.45" customHeight="1" x14ac:dyDescent="0.25">
      <c r="B10" s="492"/>
      <c r="C10" s="493"/>
      <c r="D10" s="493"/>
      <c r="E10" s="493"/>
      <c r="F10" s="493"/>
      <c r="G10" s="493"/>
      <c r="H10" s="493"/>
      <c r="I10" s="493"/>
      <c r="J10" s="493"/>
      <c r="K10" s="493"/>
      <c r="L10" s="493"/>
      <c r="M10" s="493"/>
      <c r="N10" s="493"/>
      <c r="O10" s="493"/>
      <c r="P10" s="493"/>
      <c r="Q10" s="493"/>
      <c r="R10" s="494"/>
    </row>
    <row r="11" spans="2:18" ht="14.45" customHeight="1" x14ac:dyDescent="0.25">
      <c r="B11" s="492"/>
      <c r="C11" s="493"/>
      <c r="D11" s="493"/>
      <c r="E11" s="493"/>
      <c r="F11" s="493"/>
      <c r="G11" s="493"/>
      <c r="H11" s="493"/>
      <c r="I11" s="493"/>
      <c r="J11" s="493"/>
      <c r="K11" s="493"/>
      <c r="L11" s="493"/>
      <c r="M11" s="493"/>
      <c r="N11" s="493"/>
      <c r="O11" s="493"/>
      <c r="P11" s="493"/>
      <c r="Q11" s="493"/>
      <c r="R11" s="494"/>
    </row>
    <row r="12" spans="2:18" ht="14.45" customHeight="1" x14ac:dyDescent="0.25">
      <c r="B12" s="492"/>
      <c r="C12" s="493"/>
      <c r="D12" s="493"/>
      <c r="E12" s="493"/>
      <c r="F12" s="493"/>
      <c r="G12" s="493"/>
      <c r="H12" s="493"/>
      <c r="I12" s="493"/>
      <c r="J12" s="493"/>
      <c r="K12" s="493"/>
      <c r="L12" s="493"/>
      <c r="M12" s="493"/>
      <c r="N12" s="493"/>
      <c r="O12" s="493"/>
      <c r="P12" s="493"/>
      <c r="Q12" s="493"/>
      <c r="R12" s="494"/>
    </row>
    <row r="13" spans="2:18" ht="41.45" customHeight="1" x14ac:dyDescent="0.25">
      <c r="B13" s="492"/>
      <c r="C13" s="493"/>
      <c r="D13" s="493"/>
      <c r="E13" s="493"/>
      <c r="F13" s="493"/>
      <c r="G13" s="493"/>
      <c r="H13" s="493"/>
      <c r="I13" s="493"/>
      <c r="J13" s="493"/>
      <c r="K13" s="493"/>
      <c r="L13" s="493"/>
      <c r="M13" s="493"/>
      <c r="N13" s="493"/>
      <c r="O13" s="493"/>
      <c r="P13" s="493"/>
      <c r="Q13" s="493"/>
      <c r="R13" s="494"/>
    </row>
    <row r="14" spans="2:18" ht="14.45" hidden="1" customHeight="1" x14ac:dyDescent="0.25">
      <c r="B14" s="492"/>
      <c r="C14" s="493"/>
      <c r="D14" s="493"/>
      <c r="E14" s="493"/>
      <c r="F14" s="493"/>
      <c r="G14" s="493"/>
      <c r="H14" s="493"/>
      <c r="I14" s="493"/>
      <c r="J14" s="493"/>
      <c r="K14" s="493"/>
      <c r="L14" s="493"/>
      <c r="M14" s="493"/>
      <c r="N14" s="493"/>
      <c r="O14" s="493"/>
      <c r="P14" s="493"/>
      <c r="Q14" s="493"/>
      <c r="R14" s="494"/>
    </row>
    <row r="15" spans="2:18" ht="78.599999999999994" customHeight="1" x14ac:dyDescent="0.25">
      <c r="B15" s="495"/>
      <c r="C15" s="496"/>
      <c r="D15" s="496"/>
      <c r="E15" s="496"/>
      <c r="F15" s="496"/>
      <c r="G15" s="496"/>
      <c r="H15" s="496"/>
      <c r="I15" s="496"/>
      <c r="J15" s="496"/>
      <c r="K15" s="496"/>
      <c r="L15" s="496"/>
      <c r="M15" s="496"/>
      <c r="N15" s="496"/>
      <c r="O15" s="496"/>
      <c r="P15" s="496"/>
      <c r="Q15" s="496"/>
      <c r="R15" s="497"/>
    </row>
    <row r="16" spans="2:18" ht="14.45" customHeight="1" x14ac:dyDescent="0.25">
      <c r="B16" s="92"/>
      <c r="C16" s="93"/>
      <c r="D16" s="93"/>
      <c r="E16" s="93"/>
      <c r="F16" s="93"/>
      <c r="G16" s="93"/>
      <c r="H16" s="93"/>
      <c r="I16" s="93"/>
      <c r="J16" s="93"/>
      <c r="K16" s="93"/>
      <c r="L16" s="93"/>
      <c r="M16" s="93"/>
      <c r="N16" s="93"/>
      <c r="O16" s="93"/>
      <c r="P16" s="498"/>
      <c r="Q16" s="498"/>
      <c r="R16" s="94"/>
    </row>
    <row r="17" spans="2:18" ht="14.45" customHeight="1" x14ac:dyDescent="0.25">
      <c r="B17" s="92"/>
      <c r="C17" s="93"/>
      <c r="D17" s="93"/>
      <c r="E17" s="93"/>
      <c r="F17" s="93"/>
      <c r="G17" s="93"/>
      <c r="H17" s="93"/>
      <c r="I17" s="93"/>
      <c r="J17" s="93"/>
      <c r="K17" s="93"/>
      <c r="L17" s="93"/>
      <c r="M17" s="93"/>
      <c r="N17" s="93"/>
      <c r="O17" s="93"/>
      <c r="P17" s="498"/>
      <c r="Q17" s="498"/>
      <c r="R17" s="94"/>
    </row>
    <row r="18" spans="2:18" ht="14.45" customHeight="1" x14ac:dyDescent="0.25">
      <c r="B18" s="92"/>
      <c r="C18" s="93"/>
      <c r="D18" s="93"/>
      <c r="E18" s="93"/>
      <c r="F18" s="93"/>
      <c r="G18" s="93"/>
      <c r="H18" s="93"/>
      <c r="I18" s="93"/>
      <c r="J18" s="93"/>
      <c r="K18" s="93"/>
      <c r="L18" s="93"/>
      <c r="M18" s="93"/>
      <c r="N18" s="93"/>
      <c r="O18" s="93"/>
      <c r="P18" s="498"/>
      <c r="Q18" s="498"/>
      <c r="R18" s="94"/>
    </row>
    <row r="19" spans="2:18" ht="14.45" customHeight="1" x14ac:dyDescent="0.25">
      <c r="B19" s="92"/>
      <c r="C19" s="93"/>
      <c r="D19" s="93"/>
      <c r="E19" s="93"/>
      <c r="F19" s="93"/>
      <c r="G19" s="93"/>
      <c r="H19" s="93"/>
      <c r="I19" s="93"/>
      <c r="J19" s="93"/>
      <c r="K19" s="93"/>
      <c r="L19" s="93"/>
      <c r="M19" s="93"/>
      <c r="N19" s="93"/>
      <c r="O19" s="93"/>
      <c r="P19" s="498"/>
      <c r="Q19" s="498"/>
      <c r="R19" s="94"/>
    </row>
    <row r="20" spans="2:18" ht="14.45" customHeight="1" x14ac:dyDescent="0.25">
      <c r="B20" s="92"/>
      <c r="C20" s="93"/>
      <c r="D20" s="93"/>
      <c r="E20" s="93"/>
      <c r="F20" s="93"/>
      <c r="G20" s="93"/>
      <c r="H20" s="93"/>
      <c r="I20" s="93"/>
      <c r="J20" s="93"/>
      <c r="K20" s="93"/>
      <c r="L20" s="93"/>
      <c r="M20" s="93"/>
      <c r="N20" s="93"/>
      <c r="O20" s="93"/>
      <c r="P20" s="498"/>
      <c r="Q20" s="498"/>
      <c r="R20" s="94"/>
    </row>
    <row r="21" spans="2:18" ht="14.45" customHeight="1" x14ac:dyDescent="0.25">
      <c r="B21" s="92"/>
      <c r="C21" s="93"/>
      <c r="D21" s="93"/>
      <c r="E21" s="93"/>
      <c r="F21" s="93"/>
      <c r="G21" s="93"/>
      <c r="H21" s="93"/>
      <c r="I21" s="93"/>
      <c r="J21" s="93"/>
      <c r="K21" s="93"/>
      <c r="L21" s="93"/>
      <c r="M21" s="93"/>
      <c r="N21" s="93"/>
      <c r="O21" s="93"/>
      <c r="P21" s="498"/>
      <c r="Q21" s="498"/>
      <c r="R21" s="94"/>
    </row>
    <row r="22" spans="2:18" ht="14.45" customHeight="1" x14ac:dyDescent="0.25">
      <c r="B22" s="92"/>
      <c r="C22" s="93"/>
      <c r="D22" s="93"/>
      <c r="E22" s="93"/>
      <c r="F22" s="93"/>
      <c r="G22" s="93"/>
      <c r="H22" s="93"/>
      <c r="I22" s="93"/>
      <c r="J22" s="93"/>
      <c r="K22" s="93"/>
      <c r="L22" s="93"/>
      <c r="M22" s="93"/>
      <c r="N22" s="93"/>
      <c r="O22" s="93"/>
      <c r="P22" s="498"/>
      <c r="Q22" s="498"/>
      <c r="R22" s="94"/>
    </row>
    <row r="23" spans="2:18" ht="33.6" customHeight="1" x14ac:dyDescent="0.25">
      <c r="B23" s="499" t="s">
        <v>1</v>
      </c>
      <c r="C23" s="500"/>
      <c r="D23" s="500"/>
      <c r="E23" s="500"/>
      <c r="F23" s="500"/>
      <c r="G23" s="500"/>
      <c r="H23" s="500"/>
      <c r="I23" s="500"/>
      <c r="J23" s="500"/>
      <c r="K23" s="500"/>
      <c r="L23" s="500"/>
      <c r="M23" s="500"/>
      <c r="N23" s="500"/>
      <c r="O23" s="500"/>
      <c r="P23" s="500"/>
      <c r="Q23" s="500"/>
      <c r="R23" s="501"/>
    </row>
    <row r="24" spans="2:18" ht="38.450000000000003" customHeight="1" x14ac:dyDescent="0.25">
      <c r="B24" s="499" t="s">
        <v>2</v>
      </c>
      <c r="C24" s="500"/>
      <c r="D24" s="500"/>
      <c r="E24" s="500"/>
      <c r="F24" s="500"/>
      <c r="G24" s="500"/>
      <c r="H24" s="500"/>
      <c r="I24" s="500"/>
      <c r="J24" s="500"/>
      <c r="K24" s="500"/>
      <c r="L24" s="500"/>
      <c r="M24" s="500"/>
      <c r="N24" s="500"/>
      <c r="O24" s="500"/>
      <c r="P24" s="500"/>
      <c r="Q24" s="500"/>
      <c r="R24" s="501"/>
    </row>
    <row r="25" spans="2:18" ht="15" customHeight="1" thickBot="1" x14ac:dyDescent="0.3">
      <c r="B25" s="95"/>
      <c r="C25" s="96"/>
      <c r="D25" s="96"/>
      <c r="E25" s="96"/>
      <c r="F25" s="96"/>
      <c r="G25" s="96"/>
      <c r="H25" s="96"/>
      <c r="I25" s="96"/>
      <c r="J25" s="96"/>
      <c r="K25" s="96"/>
      <c r="L25" s="96"/>
      <c r="M25" s="96"/>
      <c r="N25" s="96"/>
      <c r="O25" s="488"/>
      <c r="P25" s="488"/>
      <c r="Q25" s="488"/>
      <c r="R25" s="97"/>
    </row>
    <row r="26" spans="2:18" ht="16.149999999999999" customHeight="1" x14ac:dyDescent="0.25"/>
  </sheetData>
  <mergeCells count="6">
    <mergeCell ref="O25:Q25"/>
    <mergeCell ref="B2:R14"/>
    <mergeCell ref="B15:R15"/>
    <mergeCell ref="P16:Q22"/>
    <mergeCell ref="B23:R23"/>
    <mergeCell ref="B24:R24"/>
  </mergeCells>
  <pageMargins left="0.7" right="0.7" top="0.75" bottom="0.75" header="0.3" footer="0.3"/>
  <pageSetup scale="3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
  <sheetViews>
    <sheetView view="pageBreakPreview" zoomScaleNormal="110" zoomScaleSheetLayoutView="100" workbookViewId="0">
      <selection activeCell="D12" sqref="D12"/>
    </sheetView>
  </sheetViews>
  <sheetFormatPr defaultColWidth="8.85546875" defaultRowHeight="12.75" x14ac:dyDescent="0.2"/>
  <cols>
    <col min="1" max="1" width="3.7109375" style="5" customWidth="1"/>
    <col min="2" max="2" width="8.85546875" style="5"/>
    <col min="3" max="3" width="11.28515625" style="5" customWidth="1"/>
    <col min="4" max="4" width="11.5703125" style="5" customWidth="1"/>
    <col min="5" max="5" width="11.140625" style="5" customWidth="1"/>
    <col min="6" max="7" width="8.85546875" style="5"/>
    <col min="8" max="8" width="17.5703125" style="5" customWidth="1"/>
    <col min="9" max="9" width="8.85546875" style="5"/>
    <col min="10" max="10" width="15.7109375" style="5" customWidth="1"/>
    <col min="11" max="11" width="14.85546875" style="5" customWidth="1"/>
    <col min="12" max="12" width="26.7109375" style="5" customWidth="1"/>
    <col min="13" max="13" width="3.5703125" style="5" customWidth="1"/>
    <col min="14" max="16384" width="8.85546875" style="5"/>
  </cols>
  <sheetData>
    <row r="1" spans="2:12" ht="16.899999999999999" customHeight="1" x14ac:dyDescent="0.2"/>
    <row r="2" spans="2:12" ht="24" customHeight="1" x14ac:dyDescent="0.2">
      <c r="B2" s="503" t="s">
        <v>3</v>
      </c>
      <c r="C2" s="503"/>
      <c r="D2" s="503"/>
      <c r="E2" s="503"/>
      <c r="F2" s="503"/>
      <c r="G2" s="503"/>
      <c r="H2" s="503"/>
      <c r="I2" s="503"/>
      <c r="J2" s="503"/>
      <c r="K2" s="503"/>
      <c r="L2" s="503"/>
    </row>
    <row r="3" spans="2:12" s="99" customFormat="1" ht="30" customHeight="1" x14ac:dyDescent="0.25">
      <c r="B3" s="100">
        <v>1</v>
      </c>
      <c r="C3" s="101" t="s">
        <v>4</v>
      </c>
      <c r="D3" s="101"/>
      <c r="E3" s="101"/>
      <c r="F3" s="101"/>
      <c r="G3" s="101"/>
      <c r="H3" s="101"/>
      <c r="I3" s="101"/>
      <c r="J3" s="101"/>
      <c r="K3" s="101"/>
      <c r="L3" s="101"/>
    </row>
    <row r="4" spans="2:12" s="99" customFormat="1" ht="30" customHeight="1" x14ac:dyDescent="0.25">
      <c r="B4" s="111">
        <v>2</v>
      </c>
      <c r="C4" s="504" t="s">
        <v>5</v>
      </c>
      <c r="D4" s="504"/>
      <c r="E4" s="504"/>
      <c r="F4" s="504"/>
      <c r="G4" s="504"/>
      <c r="H4" s="504"/>
      <c r="I4" s="504"/>
      <c r="J4" s="504"/>
      <c r="K4" s="504"/>
      <c r="L4" s="504"/>
    </row>
    <row r="5" spans="2:12" s="99" customFormat="1" ht="30" customHeight="1" x14ac:dyDescent="0.25">
      <c r="B5" s="100">
        <v>3</v>
      </c>
      <c r="C5" s="502" t="s">
        <v>6</v>
      </c>
      <c r="D5" s="502"/>
      <c r="E5" s="502"/>
      <c r="F5" s="502"/>
      <c r="G5" s="502"/>
      <c r="H5" s="502"/>
      <c r="I5" s="502"/>
      <c r="J5" s="502"/>
      <c r="K5" s="502"/>
      <c r="L5" s="502"/>
    </row>
    <row r="6" spans="2:12" s="99" customFormat="1" ht="30" customHeight="1" x14ac:dyDescent="0.25">
      <c r="B6" s="111">
        <v>4</v>
      </c>
      <c r="C6" s="504" t="s">
        <v>7</v>
      </c>
      <c r="D6" s="504"/>
      <c r="E6" s="504"/>
      <c r="F6" s="504"/>
      <c r="G6" s="504"/>
      <c r="H6" s="504"/>
      <c r="I6" s="504"/>
      <c r="J6" s="504"/>
      <c r="K6" s="504"/>
      <c r="L6" s="504"/>
    </row>
    <row r="7" spans="2:12" s="99" customFormat="1" ht="30" customHeight="1" x14ac:dyDescent="0.25">
      <c r="B7" s="100">
        <v>5</v>
      </c>
      <c r="C7" s="502" t="s">
        <v>8</v>
      </c>
      <c r="D7" s="502"/>
      <c r="E7" s="502"/>
      <c r="F7" s="502"/>
      <c r="G7" s="502"/>
      <c r="H7" s="502"/>
      <c r="I7" s="502"/>
      <c r="J7" s="502"/>
      <c r="K7" s="502"/>
      <c r="L7" s="502"/>
    </row>
    <row r="8" spans="2:12" s="99" customFormat="1" ht="30" customHeight="1" x14ac:dyDescent="0.25">
      <c r="B8" s="111">
        <v>6</v>
      </c>
      <c r="C8" s="504" t="s">
        <v>9</v>
      </c>
      <c r="D8" s="504"/>
      <c r="E8" s="504"/>
      <c r="F8" s="504"/>
      <c r="G8" s="504"/>
      <c r="H8" s="504"/>
      <c r="I8" s="504"/>
      <c r="J8" s="504"/>
      <c r="K8" s="504"/>
      <c r="L8" s="504"/>
    </row>
    <row r="9" spans="2:12" s="99" customFormat="1" ht="30" customHeight="1" x14ac:dyDescent="0.25">
      <c r="B9" s="100">
        <v>7</v>
      </c>
      <c r="C9" s="502" t="s">
        <v>10</v>
      </c>
      <c r="D9" s="502"/>
      <c r="E9" s="502"/>
      <c r="F9" s="502"/>
      <c r="G9" s="502"/>
      <c r="H9" s="502"/>
      <c r="I9" s="502"/>
      <c r="J9" s="502"/>
      <c r="K9" s="502"/>
      <c r="L9" s="502"/>
    </row>
    <row r="10" spans="2:12" s="99" customFormat="1" ht="30" customHeight="1" x14ac:dyDescent="0.25">
      <c r="B10" s="111">
        <v>8</v>
      </c>
      <c r="C10" s="504" t="s">
        <v>11</v>
      </c>
      <c r="D10" s="504"/>
      <c r="E10" s="504"/>
      <c r="F10" s="504"/>
      <c r="G10" s="504"/>
      <c r="H10" s="504"/>
      <c r="I10" s="504"/>
      <c r="J10" s="504"/>
      <c r="K10" s="504"/>
      <c r="L10" s="504"/>
    </row>
    <row r="11" spans="2:12" s="99" customFormat="1" ht="30" customHeight="1" x14ac:dyDescent="0.25">
      <c r="B11" s="201"/>
      <c r="C11" s="110"/>
      <c r="D11" s="201" t="s">
        <v>12</v>
      </c>
      <c r="E11" s="110"/>
      <c r="F11" s="110"/>
      <c r="G11" s="110"/>
      <c r="H11" s="110"/>
      <c r="I11" s="110"/>
      <c r="J11" s="110"/>
      <c r="K11" s="201"/>
      <c r="L11" s="201"/>
    </row>
    <row r="12" spans="2:12" s="99" customFormat="1" ht="30" customHeight="1" x14ac:dyDescent="0.25">
      <c r="B12" s="201"/>
      <c r="C12" s="110"/>
      <c r="D12" s="201" t="s">
        <v>13</v>
      </c>
      <c r="E12" s="110"/>
      <c r="F12" s="110"/>
      <c r="G12" s="110"/>
      <c r="H12" s="110"/>
      <c r="I12" s="110"/>
      <c r="J12" s="110"/>
      <c r="K12" s="201"/>
      <c r="L12" s="201"/>
    </row>
    <row r="13" spans="2:12" s="99" customFormat="1" ht="30" customHeight="1" x14ac:dyDescent="0.25">
      <c r="B13" s="201"/>
      <c r="C13" s="110"/>
      <c r="D13" s="202" t="s">
        <v>14</v>
      </c>
      <c r="E13" s="110"/>
      <c r="F13" s="110"/>
      <c r="G13" s="110"/>
      <c r="H13" s="110"/>
      <c r="I13" s="110"/>
      <c r="J13" s="110"/>
      <c r="K13" s="201"/>
      <c r="L13" s="201"/>
    </row>
    <row r="14" spans="2:12" ht="16.899999999999999" customHeight="1" x14ac:dyDescent="0.2"/>
  </sheetData>
  <mergeCells count="8">
    <mergeCell ref="C7:L7"/>
    <mergeCell ref="B2:L2"/>
    <mergeCell ref="C8:L8"/>
    <mergeCell ref="C10:L10"/>
    <mergeCell ref="C4:L4"/>
    <mergeCell ref="C6:L6"/>
    <mergeCell ref="C5:L5"/>
    <mergeCell ref="C9:L9"/>
  </mergeCells>
  <pageMargins left="0.7" right="0.7" top="0.75" bottom="0.75" header="0.3" footer="0.3"/>
  <pageSetup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9"/>
  <sheetViews>
    <sheetView showGridLines="0" view="pageBreakPreview" zoomScaleNormal="100" zoomScaleSheetLayoutView="100" workbookViewId="0">
      <selection activeCell="C23" sqref="C23"/>
    </sheetView>
  </sheetViews>
  <sheetFormatPr defaultColWidth="8.85546875" defaultRowHeight="19.899999999999999" customHeight="1" x14ac:dyDescent="0.2"/>
  <cols>
    <col min="1" max="1" width="4.7109375" style="15" customWidth="1"/>
    <col min="2" max="2" width="14.42578125" style="15" customWidth="1"/>
    <col min="3" max="3" width="111.140625" style="15" customWidth="1"/>
    <col min="4" max="4" width="4.28515625" style="15" customWidth="1"/>
    <col min="5" max="16384" width="8.85546875" style="15"/>
  </cols>
  <sheetData>
    <row r="2" spans="2:3" ht="19.899999999999999" customHeight="1" x14ac:dyDescent="0.2">
      <c r="B2" s="300" t="s">
        <v>15</v>
      </c>
      <c r="C2" s="17"/>
    </row>
    <row r="3" spans="2:3" ht="19.899999999999999" customHeight="1" x14ac:dyDescent="0.2">
      <c r="B3" s="203" t="s">
        <v>16</v>
      </c>
      <c r="C3" s="204" t="s">
        <v>17</v>
      </c>
    </row>
    <row r="4" spans="2:3" ht="19.899999999999999" customHeight="1" x14ac:dyDescent="0.2">
      <c r="B4" s="16">
        <v>1</v>
      </c>
      <c r="C4" s="17" t="s">
        <v>18</v>
      </c>
    </row>
    <row r="5" spans="2:3" ht="19.899999999999999" customHeight="1" x14ac:dyDescent="0.2">
      <c r="B5" s="16">
        <v>2</v>
      </c>
      <c r="C5" s="17" t="s">
        <v>19</v>
      </c>
    </row>
    <row r="6" spans="2:3" ht="19.899999999999999" customHeight="1" x14ac:dyDescent="0.2">
      <c r="B6" s="16">
        <v>3</v>
      </c>
      <c r="C6" s="17" t="s">
        <v>20</v>
      </c>
    </row>
    <row r="7" spans="2:3" ht="19.899999999999999" customHeight="1" x14ac:dyDescent="0.2">
      <c r="B7" s="16">
        <v>4</v>
      </c>
      <c r="C7" s="17" t="s">
        <v>21</v>
      </c>
    </row>
    <row r="8" spans="2:3" ht="19.899999999999999" customHeight="1" x14ac:dyDescent="0.2">
      <c r="B8" s="16">
        <v>5</v>
      </c>
      <c r="C8" s="17" t="s">
        <v>22</v>
      </c>
    </row>
    <row r="9" spans="2:3" ht="19.899999999999999" customHeight="1" x14ac:dyDescent="0.2">
      <c r="B9" s="16">
        <v>6</v>
      </c>
      <c r="C9" s="17" t="s">
        <v>23</v>
      </c>
    </row>
    <row r="10" spans="2:3" ht="19.899999999999999" customHeight="1" x14ac:dyDescent="0.2">
      <c r="B10" s="16"/>
      <c r="C10" s="17" t="s">
        <v>24</v>
      </c>
    </row>
    <row r="11" spans="2:3" ht="19.899999999999999" customHeight="1" x14ac:dyDescent="0.2">
      <c r="B11" s="16">
        <v>7</v>
      </c>
      <c r="C11" s="17" t="s">
        <v>25</v>
      </c>
    </row>
    <row r="12" spans="2:3" ht="19.899999999999999" customHeight="1" x14ac:dyDescent="0.2">
      <c r="B12" s="16">
        <v>8</v>
      </c>
      <c r="C12" s="17" t="s">
        <v>26</v>
      </c>
    </row>
    <row r="13" spans="2:3" ht="19.899999999999999" customHeight="1" x14ac:dyDescent="0.2">
      <c r="B13" s="16">
        <v>9</v>
      </c>
      <c r="C13" s="17" t="s">
        <v>27</v>
      </c>
    </row>
    <row r="14" spans="2:3" ht="19.899999999999999" customHeight="1" x14ac:dyDescent="0.2">
      <c r="B14" s="16"/>
      <c r="C14" s="17" t="s">
        <v>28</v>
      </c>
    </row>
    <row r="15" spans="2:3" ht="21.6" customHeight="1" x14ac:dyDescent="0.2">
      <c r="B15" s="16">
        <v>10</v>
      </c>
      <c r="C15" s="17" t="s">
        <v>29</v>
      </c>
    </row>
    <row r="16" spans="2:3" ht="19.899999999999999" customHeight="1" x14ac:dyDescent="0.2">
      <c r="B16" s="16">
        <v>11</v>
      </c>
      <c r="C16" s="17" t="s">
        <v>30</v>
      </c>
    </row>
    <row r="17" spans="2:3" ht="19.899999999999999" customHeight="1" x14ac:dyDescent="0.2">
      <c r="B17" s="16">
        <v>12</v>
      </c>
      <c r="C17" s="17" t="s">
        <v>31</v>
      </c>
    </row>
    <row r="18" spans="2:3" ht="19.899999999999999" customHeight="1" x14ac:dyDescent="0.2">
      <c r="B18" s="16">
        <v>13</v>
      </c>
      <c r="C18" s="17" t="s">
        <v>32</v>
      </c>
    </row>
    <row r="19" spans="2:3" ht="19.899999999999999" customHeight="1" x14ac:dyDescent="0.2">
      <c r="B19" s="299"/>
      <c r="C19" s="17" t="s">
        <v>33</v>
      </c>
    </row>
  </sheetData>
  <hyperlinks>
    <hyperlink ref="B4:C4" location="'7.Premium Income'!A1" display="'7.Premium Income'!A1"/>
    <hyperlink ref="B5:C5" location="'8.Growth Rate'!A1" display="'8.Growth Rate'!A1"/>
    <hyperlink ref="B6:C6" location="'9.Total Assets - Industry'!A1" display="'9.Total Assets - Industry'!A1"/>
    <hyperlink ref="B7:C7" location="'10.Distribution of Total Assets'!A1" display="'10.Distribution of Total Assets'!A1"/>
    <hyperlink ref="B8:C8" location="'11.Profitability - Industry'!A1" display="'11.Profitability - Industry'!A1"/>
    <hyperlink ref="B9:C9" location="'12.Profitability - LI &amp; GI'!A1" display="'12.Profitability - LI &amp; GI'!A1"/>
    <hyperlink ref="C10" location="'6.Profitability - LI &amp; GI'!A1" display="Profitability and Return on Assets - General Insurance Business"/>
    <hyperlink ref="B11:C11" location="'13.Shareholders'' Fund'!A1" display="'13.Shareholders'' Fund'!A1"/>
    <hyperlink ref="B13:C13" location="'14.No. of Branch, Empl &amp; Agents'!A1" display="'14.No. of Branch, Empl &amp; Agents'!A1"/>
    <hyperlink ref="B15:C15" location="'7.Premium Income'!A1" display="'7.Premium Income'!A1"/>
    <hyperlink ref="B16:C16" location="'8.Growth Rate'!A1" display="'8.Growth Rate'!A1"/>
    <hyperlink ref="B17:C17" location="'9.Total Assets - Industry'!A1" display="'9.Total Assets - Industry'!A1"/>
    <hyperlink ref="B18:C18" location="'10.Distribution of Total Assets'!A1" display="'10.Distribution of Total Assets'!A1"/>
    <hyperlink ref="B15" location="'15. Individual GWP - LT + GI  '!A1" display="'15. Individual GWP - LT + GI  '!A1"/>
    <hyperlink ref="C15" location="'10. Individual GWP - LT + GI  '!A1" display="Company - wise Gross Written Premium and Market Share - Long Term Insurance Business &amp; General Insurance Business -2025"/>
    <hyperlink ref="B16" location="'16. Individual Total Assets '!A1" display="'16. Individual Total Assets '!A1"/>
    <hyperlink ref="C16" location="'11. Individual Total Assets '!A1" display="Company - wise analysis of Total Assets"/>
    <hyperlink ref="B17" location="'17. Individual SH Funds '!A1" display="'17. Individual SH Funds '!A1"/>
    <hyperlink ref="C17" location="'12. Individual SH Funds '!A1" display="Total Shareholders' Funds of Insurance Companies"/>
    <hyperlink ref="B18" location="'18. Brancs, Emp, Agents'!A1" display="'18. Brancs, Emp, Agents'!A1"/>
    <hyperlink ref="C18" location="'13. Brancs, Emp, Agents'!A1" display="Total Branch Network, Employees &amp; Agents as at 31st December 2025"/>
    <hyperlink ref="C19" location="'13. Brancs, Emp, Agents'!A1" display="Company-Wise Branch Network, Employees &amp; Agents as at 31st December 2025"/>
    <hyperlink ref="C12" location="'8.Claims'!A1" display="Claim Details of Insurance Industry"/>
    <hyperlink ref="C4" location="'1.Overview'!A1" display="Overview of the Insurance Market in Sri Lanka"/>
    <hyperlink ref="C5" location="' 2.Growth Rate  '!Print_Area" display="Premium Income and Growth Rate of the Insurance Industry"/>
    <hyperlink ref="C6" location="'3.Total Assets - Industry'!A1" display="Total Assets of Insurance Companies"/>
    <hyperlink ref="C7" location="'4.Distribution of Total Assets'!A1" display="Distribution of Total Assets of Major Financial Sectors in Sri Lanka"/>
    <hyperlink ref="C8" location="'5.Profitability - Industry'!A1" display="Profitability of Insurance Industry   "/>
    <hyperlink ref="C9" location="'5.Profitability - Industry'!A1" display="Profitability and Return on Assets - Long Term Insurance Business"/>
    <hyperlink ref="C11" location="'7.Shareholders'' Fund'!A1" display="Total Shareholders' Funds of Insurance Industry "/>
    <hyperlink ref="C13" location="'9.No. of Branch, Empl &amp; Agents'!A1" display="Number of branches, Employees and Agents as at 31st December 2024 and 2025"/>
    <hyperlink ref="C14" location="'9.No. of Branch, Empl &amp; Agents'!A1" display="Contribution of Distribution Channels to the Total GWP of Insurance Companies "/>
  </hyperlinks>
  <pageMargins left="0.7" right="0.7" top="0.75" bottom="0.75" header="0.3" footer="0.3"/>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Y30"/>
  <sheetViews>
    <sheetView showGridLines="0" view="pageBreakPreview" zoomScaleNormal="55" zoomScaleSheetLayoutView="100" workbookViewId="0">
      <selection activeCell="B2" sqref="B2:Y30"/>
    </sheetView>
  </sheetViews>
  <sheetFormatPr defaultColWidth="5.7109375" defaultRowHeight="15" customHeight="1" x14ac:dyDescent="0.25"/>
  <cols>
    <col min="1" max="1" width="3.42578125" customWidth="1"/>
    <col min="26" max="26" width="3.28515625" customWidth="1"/>
  </cols>
  <sheetData>
    <row r="1" spans="2:25" ht="15" customHeight="1" thickBot="1" x14ac:dyDescent="0.3"/>
    <row r="2" spans="2:25" ht="15" customHeight="1" x14ac:dyDescent="0.25">
      <c r="B2" s="505" t="s">
        <v>34</v>
      </c>
      <c r="C2" s="506"/>
      <c r="D2" s="506"/>
      <c r="E2" s="506"/>
      <c r="F2" s="506"/>
      <c r="G2" s="506"/>
      <c r="H2" s="506"/>
      <c r="I2" s="506"/>
      <c r="J2" s="506"/>
      <c r="K2" s="506"/>
      <c r="L2" s="506"/>
      <c r="M2" s="506"/>
      <c r="N2" s="506"/>
      <c r="O2" s="506"/>
      <c r="P2" s="506"/>
      <c r="Q2" s="506"/>
      <c r="R2" s="506"/>
      <c r="S2" s="506"/>
      <c r="T2" s="506"/>
      <c r="U2" s="506"/>
      <c r="V2" s="506"/>
      <c r="W2" s="506"/>
      <c r="X2" s="506"/>
      <c r="Y2" s="507"/>
    </row>
    <row r="3" spans="2:25" ht="15" customHeight="1" x14ac:dyDescent="0.25">
      <c r="B3" s="508"/>
      <c r="C3" s="509"/>
      <c r="D3" s="509"/>
      <c r="E3" s="509"/>
      <c r="F3" s="509"/>
      <c r="G3" s="509"/>
      <c r="H3" s="509"/>
      <c r="I3" s="509"/>
      <c r="J3" s="509"/>
      <c r="K3" s="509"/>
      <c r="L3" s="509"/>
      <c r="M3" s="509"/>
      <c r="N3" s="509"/>
      <c r="O3" s="509"/>
      <c r="P3" s="509"/>
      <c r="Q3" s="509"/>
      <c r="R3" s="509"/>
      <c r="S3" s="509"/>
      <c r="T3" s="509"/>
      <c r="U3" s="509"/>
      <c r="V3" s="509"/>
      <c r="W3" s="509"/>
      <c r="X3" s="509"/>
      <c r="Y3" s="510"/>
    </row>
    <row r="4" spans="2:25" ht="15" customHeight="1" x14ac:dyDescent="0.25">
      <c r="B4" s="508"/>
      <c r="C4" s="509"/>
      <c r="D4" s="509"/>
      <c r="E4" s="509"/>
      <c r="F4" s="509"/>
      <c r="G4" s="509"/>
      <c r="H4" s="509"/>
      <c r="I4" s="509"/>
      <c r="J4" s="509"/>
      <c r="K4" s="509"/>
      <c r="L4" s="509"/>
      <c r="M4" s="509"/>
      <c r="N4" s="509"/>
      <c r="O4" s="509"/>
      <c r="P4" s="509"/>
      <c r="Q4" s="509"/>
      <c r="R4" s="509"/>
      <c r="S4" s="509"/>
      <c r="T4" s="509"/>
      <c r="U4" s="509"/>
      <c r="V4" s="509"/>
      <c r="W4" s="509"/>
      <c r="X4" s="509"/>
      <c r="Y4" s="510"/>
    </row>
    <row r="5" spans="2:25" ht="15" customHeight="1" x14ac:dyDescent="0.25">
      <c r="B5" s="508"/>
      <c r="C5" s="509"/>
      <c r="D5" s="509"/>
      <c r="E5" s="509"/>
      <c r="F5" s="509"/>
      <c r="G5" s="509"/>
      <c r="H5" s="509"/>
      <c r="I5" s="509"/>
      <c r="J5" s="509"/>
      <c r="K5" s="509"/>
      <c r="L5" s="509"/>
      <c r="M5" s="509"/>
      <c r="N5" s="509"/>
      <c r="O5" s="509"/>
      <c r="P5" s="509"/>
      <c r="Q5" s="509"/>
      <c r="R5" s="509"/>
      <c r="S5" s="509"/>
      <c r="T5" s="509"/>
      <c r="U5" s="509"/>
      <c r="V5" s="509"/>
      <c r="W5" s="509"/>
      <c r="X5" s="509"/>
      <c r="Y5" s="510"/>
    </row>
    <row r="6" spans="2:25" ht="15" customHeight="1" x14ac:dyDescent="0.25">
      <c r="B6" s="508"/>
      <c r="C6" s="509"/>
      <c r="D6" s="509"/>
      <c r="E6" s="509"/>
      <c r="F6" s="509"/>
      <c r="G6" s="509"/>
      <c r="H6" s="509"/>
      <c r="I6" s="509"/>
      <c r="J6" s="509"/>
      <c r="K6" s="509"/>
      <c r="L6" s="509"/>
      <c r="M6" s="509"/>
      <c r="N6" s="509"/>
      <c r="O6" s="509"/>
      <c r="P6" s="509"/>
      <c r="Q6" s="509"/>
      <c r="R6" s="509"/>
      <c r="S6" s="509"/>
      <c r="T6" s="509"/>
      <c r="U6" s="509"/>
      <c r="V6" s="509"/>
      <c r="W6" s="509"/>
      <c r="X6" s="509"/>
      <c r="Y6" s="510"/>
    </row>
    <row r="7" spans="2:25" ht="15" customHeight="1" x14ac:dyDescent="0.25">
      <c r="B7" s="508"/>
      <c r="C7" s="509"/>
      <c r="D7" s="509"/>
      <c r="E7" s="509"/>
      <c r="F7" s="509"/>
      <c r="G7" s="509"/>
      <c r="H7" s="509"/>
      <c r="I7" s="509"/>
      <c r="J7" s="509"/>
      <c r="K7" s="509"/>
      <c r="L7" s="509"/>
      <c r="M7" s="509"/>
      <c r="N7" s="509"/>
      <c r="O7" s="509"/>
      <c r="P7" s="509"/>
      <c r="Q7" s="509"/>
      <c r="R7" s="509"/>
      <c r="S7" s="509"/>
      <c r="T7" s="509"/>
      <c r="U7" s="509"/>
      <c r="V7" s="509"/>
      <c r="W7" s="509"/>
      <c r="X7" s="509"/>
      <c r="Y7" s="510"/>
    </row>
    <row r="8" spans="2:25" ht="15" customHeight="1" x14ac:dyDescent="0.25">
      <c r="B8" s="508"/>
      <c r="C8" s="509"/>
      <c r="D8" s="509"/>
      <c r="E8" s="509"/>
      <c r="F8" s="509"/>
      <c r="G8" s="509"/>
      <c r="H8" s="509"/>
      <c r="I8" s="509"/>
      <c r="J8" s="509"/>
      <c r="K8" s="509"/>
      <c r="L8" s="509"/>
      <c r="M8" s="509"/>
      <c r="N8" s="509"/>
      <c r="O8" s="509"/>
      <c r="P8" s="509"/>
      <c r="Q8" s="509"/>
      <c r="R8" s="509"/>
      <c r="S8" s="509"/>
      <c r="T8" s="509"/>
      <c r="U8" s="509"/>
      <c r="V8" s="509"/>
      <c r="W8" s="509"/>
      <c r="X8" s="509"/>
      <c r="Y8" s="510"/>
    </row>
    <row r="9" spans="2:25" ht="15" customHeight="1" x14ac:dyDescent="0.25">
      <c r="B9" s="508"/>
      <c r="C9" s="509"/>
      <c r="D9" s="509"/>
      <c r="E9" s="509"/>
      <c r="F9" s="509"/>
      <c r="G9" s="509"/>
      <c r="H9" s="509"/>
      <c r="I9" s="509"/>
      <c r="J9" s="509"/>
      <c r="K9" s="509"/>
      <c r="L9" s="509"/>
      <c r="M9" s="509"/>
      <c r="N9" s="509"/>
      <c r="O9" s="509"/>
      <c r="P9" s="509"/>
      <c r="Q9" s="509"/>
      <c r="R9" s="509"/>
      <c r="S9" s="509"/>
      <c r="T9" s="509"/>
      <c r="U9" s="509"/>
      <c r="V9" s="509"/>
      <c r="W9" s="509"/>
      <c r="X9" s="509"/>
      <c r="Y9" s="510"/>
    </row>
    <row r="10" spans="2:25" ht="15" customHeight="1" x14ac:dyDescent="0.25">
      <c r="B10" s="508"/>
      <c r="C10" s="509"/>
      <c r="D10" s="509"/>
      <c r="E10" s="509"/>
      <c r="F10" s="509"/>
      <c r="G10" s="509"/>
      <c r="H10" s="509"/>
      <c r="I10" s="509"/>
      <c r="J10" s="509"/>
      <c r="K10" s="509"/>
      <c r="L10" s="509"/>
      <c r="M10" s="509"/>
      <c r="N10" s="509"/>
      <c r="O10" s="509"/>
      <c r="P10" s="509"/>
      <c r="Q10" s="509"/>
      <c r="R10" s="509"/>
      <c r="S10" s="509"/>
      <c r="T10" s="509"/>
      <c r="U10" s="509"/>
      <c r="V10" s="509"/>
      <c r="W10" s="509"/>
      <c r="X10" s="509"/>
      <c r="Y10" s="510"/>
    </row>
    <row r="11" spans="2:25" ht="15" customHeight="1" x14ac:dyDescent="0.25">
      <c r="B11" s="508"/>
      <c r="C11" s="509"/>
      <c r="D11" s="509"/>
      <c r="E11" s="509"/>
      <c r="F11" s="509"/>
      <c r="G11" s="509"/>
      <c r="H11" s="509"/>
      <c r="I11" s="509"/>
      <c r="J11" s="509"/>
      <c r="K11" s="509"/>
      <c r="L11" s="509"/>
      <c r="M11" s="509"/>
      <c r="N11" s="509"/>
      <c r="O11" s="509"/>
      <c r="P11" s="509"/>
      <c r="Q11" s="509"/>
      <c r="R11" s="509"/>
      <c r="S11" s="509"/>
      <c r="T11" s="509"/>
      <c r="U11" s="509"/>
      <c r="V11" s="509"/>
      <c r="W11" s="509"/>
      <c r="X11" s="509"/>
      <c r="Y11" s="510"/>
    </row>
    <row r="12" spans="2:25" ht="15" customHeight="1" x14ac:dyDescent="0.25">
      <c r="B12" s="508"/>
      <c r="C12" s="509"/>
      <c r="D12" s="509"/>
      <c r="E12" s="509"/>
      <c r="F12" s="509"/>
      <c r="G12" s="509"/>
      <c r="H12" s="509"/>
      <c r="I12" s="509"/>
      <c r="J12" s="509"/>
      <c r="K12" s="509"/>
      <c r="L12" s="509"/>
      <c r="M12" s="509"/>
      <c r="N12" s="509"/>
      <c r="O12" s="509"/>
      <c r="P12" s="509"/>
      <c r="Q12" s="509"/>
      <c r="R12" s="509"/>
      <c r="S12" s="509"/>
      <c r="T12" s="509"/>
      <c r="U12" s="509"/>
      <c r="V12" s="509"/>
      <c r="W12" s="509"/>
      <c r="X12" s="509"/>
      <c r="Y12" s="510"/>
    </row>
    <row r="13" spans="2:25" ht="15" customHeight="1" x14ac:dyDescent="0.25">
      <c r="B13" s="508"/>
      <c r="C13" s="509"/>
      <c r="D13" s="509"/>
      <c r="E13" s="509"/>
      <c r="F13" s="509"/>
      <c r="G13" s="509"/>
      <c r="H13" s="509"/>
      <c r="I13" s="509"/>
      <c r="J13" s="509"/>
      <c r="K13" s="509"/>
      <c r="L13" s="509"/>
      <c r="M13" s="509"/>
      <c r="N13" s="509"/>
      <c r="O13" s="509"/>
      <c r="P13" s="509"/>
      <c r="Q13" s="509"/>
      <c r="R13" s="509"/>
      <c r="S13" s="509"/>
      <c r="T13" s="509"/>
      <c r="U13" s="509"/>
      <c r="V13" s="509"/>
      <c r="W13" s="509"/>
      <c r="X13" s="509"/>
      <c r="Y13" s="510"/>
    </row>
    <row r="14" spans="2:25" ht="15" customHeight="1" x14ac:dyDescent="0.25">
      <c r="B14" s="508"/>
      <c r="C14" s="509"/>
      <c r="D14" s="509"/>
      <c r="E14" s="509"/>
      <c r="F14" s="509"/>
      <c r="G14" s="509"/>
      <c r="H14" s="509"/>
      <c r="I14" s="509"/>
      <c r="J14" s="509"/>
      <c r="K14" s="509"/>
      <c r="L14" s="509"/>
      <c r="M14" s="509"/>
      <c r="N14" s="509"/>
      <c r="O14" s="509"/>
      <c r="P14" s="509"/>
      <c r="Q14" s="509"/>
      <c r="R14" s="509"/>
      <c r="S14" s="509"/>
      <c r="T14" s="509"/>
      <c r="U14" s="509"/>
      <c r="V14" s="509"/>
      <c r="W14" s="509"/>
      <c r="X14" s="509"/>
      <c r="Y14" s="510"/>
    </row>
    <row r="15" spans="2:25" ht="15" customHeight="1" x14ac:dyDescent="0.25">
      <c r="B15" s="508"/>
      <c r="C15" s="509"/>
      <c r="D15" s="509"/>
      <c r="E15" s="509"/>
      <c r="F15" s="509"/>
      <c r="G15" s="509"/>
      <c r="H15" s="509"/>
      <c r="I15" s="509"/>
      <c r="J15" s="509"/>
      <c r="K15" s="509"/>
      <c r="L15" s="509"/>
      <c r="M15" s="509"/>
      <c r="N15" s="509"/>
      <c r="O15" s="509"/>
      <c r="P15" s="509"/>
      <c r="Q15" s="509"/>
      <c r="R15" s="509"/>
      <c r="S15" s="509"/>
      <c r="T15" s="509"/>
      <c r="U15" s="509"/>
      <c r="V15" s="509"/>
      <c r="W15" s="509"/>
      <c r="X15" s="509"/>
      <c r="Y15" s="510"/>
    </row>
    <row r="16" spans="2:25" ht="15" customHeight="1" x14ac:dyDescent="0.25">
      <c r="B16" s="508"/>
      <c r="C16" s="509"/>
      <c r="D16" s="509"/>
      <c r="E16" s="509"/>
      <c r="F16" s="509"/>
      <c r="G16" s="509"/>
      <c r="H16" s="509"/>
      <c r="I16" s="509"/>
      <c r="J16" s="509"/>
      <c r="K16" s="509"/>
      <c r="L16" s="509"/>
      <c r="M16" s="509"/>
      <c r="N16" s="509"/>
      <c r="O16" s="509"/>
      <c r="P16" s="509"/>
      <c r="Q16" s="509"/>
      <c r="R16" s="509"/>
      <c r="S16" s="509"/>
      <c r="T16" s="509"/>
      <c r="U16" s="509"/>
      <c r="V16" s="509"/>
      <c r="W16" s="509"/>
      <c r="X16" s="509"/>
      <c r="Y16" s="510"/>
    </row>
    <row r="17" spans="2:25" ht="15" customHeight="1" x14ac:dyDescent="0.25">
      <c r="B17" s="508"/>
      <c r="C17" s="509"/>
      <c r="D17" s="509"/>
      <c r="E17" s="509"/>
      <c r="F17" s="509"/>
      <c r="G17" s="509"/>
      <c r="H17" s="509"/>
      <c r="I17" s="509"/>
      <c r="J17" s="509"/>
      <c r="K17" s="509"/>
      <c r="L17" s="509"/>
      <c r="M17" s="509"/>
      <c r="N17" s="509"/>
      <c r="O17" s="509"/>
      <c r="P17" s="509"/>
      <c r="Q17" s="509"/>
      <c r="R17" s="509"/>
      <c r="S17" s="509"/>
      <c r="T17" s="509"/>
      <c r="U17" s="509"/>
      <c r="V17" s="509"/>
      <c r="W17" s="509"/>
      <c r="X17" s="509"/>
      <c r="Y17" s="510"/>
    </row>
    <row r="18" spans="2:25" ht="15" customHeight="1" x14ac:dyDescent="0.25">
      <c r="B18" s="508"/>
      <c r="C18" s="509"/>
      <c r="D18" s="509"/>
      <c r="E18" s="509"/>
      <c r="F18" s="509"/>
      <c r="G18" s="509"/>
      <c r="H18" s="509"/>
      <c r="I18" s="509"/>
      <c r="J18" s="509"/>
      <c r="K18" s="509"/>
      <c r="L18" s="509"/>
      <c r="M18" s="509"/>
      <c r="N18" s="509"/>
      <c r="O18" s="509"/>
      <c r="P18" s="509"/>
      <c r="Q18" s="509"/>
      <c r="R18" s="509"/>
      <c r="S18" s="509"/>
      <c r="T18" s="509"/>
      <c r="U18" s="509"/>
      <c r="V18" s="509"/>
      <c r="W18" s="509"/>
      <c r="X18" s="509"/>
      <c r="Y18" s="510"/>
    </row>
    <row r="19" spans="2:25" ht="15" customHeight="1" x14ac:dyDescent="0.25">
      <c r="B19" s="508"/>
      <c r="C19" s="509"/>
      <c r="D19" s="509"/>
      <c r="E19" s="509"/>
      <c r="F19" s="509"/>
      <c r="G19" s="509"/>
      <c r="H19" s="509"/>
      <c r="I19" s="509"/>
      <c r="J19" s="509"/>
      <c r="K19" s="509"/>
      <c r="L19" s="509"/>
      <c r="M19" s="509"/>
      <c r="N19" s="509"/>
      <c r="O19" s="509"/>
      <c r="P19" s="509"/>
      <c r="Q19" s="509"/>
      <c r="R19" s="509"/>
      <c r="S19" s="509"/>
      <c r="T19" s="509"/>
      <c r="U19" s="509"/>
      <c r="V19" s="509"/>
      <c r="W19" s="509"/>
      <c r="X19" s="509"/>
      <c r="Y19" s="510"/>
    </row>
    <row r="20" spans="2:25" ht="15" customHeight="1" x14ac:dyDescent="0.25">
      <c r="B20" s="508"/>
      <c r="C20" s="509"/>
      <c r="D20" s="509"/>
      <c r="E20" s="509"/>
      <c r="F20" s="509"/>
      <c r="G20" s="509"/>
      <c r="H20" s="509"/>
      <c r="I20" s="509"/>
      <c r="J20" s="509"/>
      <c r="K20" s="509"/>
      <c r="L20" s="509"/>
      <c r="M20" s="509"/>
      <c r="N20" s="509"/>
      <c r="O20" s="509"/>
      <c r="P20" s="509"/>
      <c r="Q20" s="509"/>
      <c r="R20" s="509"/>
      <c r="S20" s="509"/>
      <c r="T20" s="509"/>
      <c r="U20" s="509"/>
      <c r="V20" s="509"/>
      <c r="W20" s="509"/>
      <c r="X20" s="509"/>
      <c r="Y20" s="510"/>
    </row>
    <row r="21" spans="2:25" ht="15" customHeight="1" x14ac:dyDescent="0.25">
      <c r="B21" s="508"/>
      <c r="C21" s="509"/>
      <c r="D21" s="509"/>
      <c r="E21" s="509"/>
      <c r="F21" s="509"/>
      <c r="G21" s="509"/>
      <c r="H21" s="509"/>
      <c r="I21" s="509"/>
      <c r="J21" s="509"/>
      <c r="K21" s="509"/>
      <c r="L21" s="509"/>
      <c r="M21" s="509"/>
      <c r="N21" s="509"/>
      <c r="O21" s="509"/>
      <c r="P21" s="509"/>
      <c r="Q21" s="509"/>
      <c r="R21" s="509"/>
      <c r="S21" s="509"/>
      <c r="T21" s="509"/>
      <c r="U21" s="509"/>
      <c r="V21" s="509"/>
      <c r="W21" s="509"/>
      <c r="X21" s="509"/>
      <c r="Y21" s="510"/>
    </row>
    <row r="22" spans="2:25" ht="15" customHeight="1" x14ac:dyDescent="0.25">
      <c r="B22" s="508"/>
      <c r="C22" s="509"/>
      <c r="D22" s="509"/>
      <c r="E22" s="509"/>
      <c r="F22" s="509"/>
      <c r="G22" s="509"/>
      <c r="H22" s="509"/>
      <c r="I22" s="509"/>
      <c r="J22" s="509"/>
      <c r="K22" s="509"/>
      <c r="L22" s="509"/>
      <c r="M22" s="509"/>
      <c r="N22" s="509"/>
      <c r="O22" s="509"/>
      <c r="P22" s="509"/>
      <c r="Q22" s="509"/>
      <c r="R22" s="509"/>
      <c r="S22" s="509"/>
      <c r="T22" s="509"/>
      <c r="U22" s="509"/>
      <c r="V22" s="509"/>
      <c r="W22" s="509"/>
      <c r="X22" s="509"/>
      <c r="Y22" s="510"/>
    </row>
    <row r="23" spans="2:25" ht="15" customHeight="1" x14ac:dyDescent="0.25">
      <c r="B23" s="508"/>
      <c r="C23" s="509"/>
      <c r="D23" s="509"/>
      <c r="E23" s="509"/>
      <c r="F23" s="509"/>
      <c r="G23" s="509"/>
      <c r="H23" s="509"/>
      <c r="I23" s="509"/>
      <c r="J23" s="509"/>
      <c r="K23" s="509"/>
      <c r="L23" s="509"/>
      <c r="M23" s="509"/>
      <c r="N23" s="509"/>
      <c r="O23" s="509"/>
      <c r="P23" s="509"/>
      <c r="Q23" s="509"/>
      <c r="R23" s="509"/>
      <c r="S23" s="509"/>
      <c r="T23" s="509"/>
      <c r="U23" s="509"/>
      <c r="V23" s="509"/>
      <c r="W23" s="509"/>
      <c r="X23" s="509"/>
      <c r="Y23" s="510"/>
    </row>
    <row r="24" spans="2:25" ht="15" customHeight="1" x14ac:dyDescent="0.25">
      <c r="B24" s="508"/>
      <c r="C24" s="509"/>
      <c r="D24" s="509"/>
      <c r="E24" s="509"/>
      <c r="F24" s="509"/>
      <c r="G24" s="509"/>
      <c r="H24" s="509"/>
      <c r="I24" s="509"/>
      <c r="J24" s="509"/>
      <c r="K24" s="509"/>
      <c r="L24" s="509"/>
      <c r="M24" s="509"/>
      <c r="N24" s="509"/>
      <c r="O24" s="509"/>
      <c r="P24" s="509"/>
      <c r="Q24" s="509"/>
      <c r="R24" s="509"/>
      <c r="S24" s="509"/>
      <c r="T24" s="509"/>
      <c r="U24" s="509"/>
      <c r="V24" s="509"/>
      <c r="W24" s="509"/>
      <c r="X24" s="509"/>
      <c r="Y24" s="510"/>
    </row>
    <row r="25" spans="2:25" ht="15" customHeight="1" x14ac:dyDescent="0.25">
      <c r="B25" s="508"/>
      <c r="C25" s="509"/>
      <c r="D25" s="509"/>
      <c r="E25" s="509"/>
      <c r="F25" s="509"/>
      <c r="G25" s="509"/>
      <c r="H25" s="509"/>
      <c r="I25" s="509"/>
      <c r="J25" s="509"/>
      <c r="K25" s="509"/>
      <c r="L25" s="509"/>
      <c r="M25" s="509"/>
      <c r="N25" s="509"/>
      <c r="O25" s="509"/>
      <c r="P25" s="509"/>
      <c r="Q25" s="509"/>
      <c r="R25" s="509"/>
      <c r="S25" s="509"/>
      <c r="T25" s="509"/>
      <c r="U25" s="509"/>
      <c r="V25" s="509"/>
      <c r="W25" s="509"/>
      <c r="X25" s="509"/>
      <c r="Y25" s="510"/>
    </row>
    <row r="26" spans="2:25" ht="15" customHeight="1" x14ac:dyDescent="0.25">
      <c r="B26" s="508"/>
      <c r="C26" s="509"/>
      <c r="D26" s="509"/>
      <c r="E26" s="509"/>
      <c r="F26" s="509"/>
      <c r="G26" s="509"/>
      <c r="H26" s="509"/>
      <c r="I26" s="509"/>
      <c r="J26" s="509"/>
      <c r="K26" s="509"/>
      <c r="L26" s="509"/>
      <c r="M26" s="509"/>
      <c r="N26" s="509"/>
      <c r="O26" s="509"/>
      <c r="P26" s="509"/>
      <c r="Q26" s="509"/>
      <c r="R26" s="509"/>
      <c r="S26" s="509"/>
      <c r="T26" s="509"/>
      <c r="U26" s="509"/>
      <c r="V26" s="509"/>
      <c r="W26" s="509"/>
      <c r="X26" s="509"/>
      <c r="Y26" s="510"/>
    </row>
    <row r="27" spans="2:25" ht="15" customHeight="1" x14ac:dyDescent="0.25">
      <c r="B27" s="508"/>
      <c r="C27" s="509"/>
      <c r="D27" s="509"/>
      <c r="E27" s="509"/>
      <c r="F27" s="509"/>
      <c r="G27" s="509"/>
      <c r="H27" s="509"/>
      <c r="I27" s="509"/>
      <c r="J27" s="509"/>
      <c r="K27" s="509"/>
      <c r="L27" s="509"/>
      <c r="M27" s="509"/>
      <c r="N27" s="509"/>
      <c r="O27" s="509"/>
      <c r="P27" s="509"/>
      <c r="Q27" s="509"/>
      <c r="R27" s="509"/>
      <c r="S27" s="509"/>
      <c r="T27" s="509"/>
      <c r="U27" s="509"/>
      <c r="V27" s="509"/>
      <c r="W27" s="509"/>
      <c r="X27" s="509"/>
      <c r="Y27" s="510"/>
    </row>
    <row r="28" spans="2:25" ht="15" customHeight="1" x14ac:dyDescent="0.25">
      <c r="B28" s="508"/>
      <c r="C28" s="509"/>
      <c r="D28" s="509"/>
      <c r="E28" s="509"/>
      <c r="F28" s="509"/>
      <c r="G28" s="509"/>
      <c r="H28" s="509"/>
      <c r="I28" s="509"/>
      <c r="J28" s="509"/>
      <c r="K28" s="509"/>
      <c r="L28" s="509"/>
      <c r="M28" s="509"/>
      <c r="N28" s="509"/>
      <c r="O28" s="509"/>
      <c r="P28" s="509"/>
      <c r="Q28" s="509"/>
      <c r="R28" s="509"/>
      <c r="S28" s="509"/>
      <c r="T28" s="509"/>
      <c r="U28" s="509"/>
      <c r="V28" s="509"/>
      <c r="W28" s="509"/>
      <c r="X28" s="509"/>
      <c r="Y28" s="510"/>
    </row>
    <row r="29" spans="2:25" ht="15" customHeight="1" x14ac:dyDescent="0.25">
      <c r="B29" s="508"/>
      <c r="C29" s="509"/>
      <c r="D29" s="509"/>
      <c r="E29" s="509"/>
      <c r="F29" s="509"/>
      <c r="G29" s="509"/>
      <c r="H29" s="509"/>
      <c r="I29" s="509"/>
      <c r="J29" s="509"/>
      <c r="K29" s="509"/>
      <c r="L29" s="509"/>
      <c r="M29" s="509"/>
      <c r="N29" s="509"/>
      <c r="O29" s="509"/>
      <c r="P29" s="509"/>
      <c r="Q29" s="509"/>
      <c r="R29" s="509"/>
      <c r="S29" s="509"/>
      <c r="T29" s="509"/>
      <c r="U29" s="509"/>
      <c r="V29" s="509"/>
      <c r="W29" s="509"/>
      <c r="X29" s="509"/>
      <c r="Y29" s="510"/>
    </row>
    <row r="30" spans="2:25" ht="15" customHeight="1" thickBot="1" x14ac:dyDescent="0.3">
      <c r="B30" s="511"/>
      <c r="C30" s="512"/>
      <c r="D30" s="512"/>
      <c r="E30" s="512"/>
      <c r="F30" s="512"/>
      <c r="G30" s="512"/>
      <c r="H30" s="512"/>
      <c r="I30" s="512"/>
      <c r="J30" s="512"/>
      <c r="K30" s="512"/>
      <c r="L30" s="512"/>
      <c r="M30" s="512"/>
      <c r="N30" s="512"/>
      <c r="O30" s="512"/>
      <c r="P30" s="512"/>
      <c r="Q30" s="512"/>
      <c r="R30" s="512"/>
      <c r="S30" s="512"/>
      <c r="T30" s="512"/>
      <c r="U30" s="512"/>
      <c r="V30" s="512"/>
      <c r="W30" s="512"/>
      <c r="X30" s="512"/>
      <c r="Y30" s="513"/>
    </row>
  </sheetData>
  <mergeCells count="1">
    <mergeCell ref="B2:Y30"/>
  </mergeCells>
  <pageMargins left="0.7" right="0.7" top="0.75" bottom="0.75" header="0.3" footer="0.3"/>
  <pageSetup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3"/>
  <sheetViews>
    <sheetView view="pageBreakPreview" zoomScaleNormal="100" zoomScaleSheetLayoutView="100" workbookViewId="0">
      <selection activeCell="H18" sqref="H18"/>
    </sheetView>
  </sheetViews>
  <sheetFormatPr defaultColWidth="8.85546875" defaultRowHeight="12.75" x14ac:dyDescent="0.2"/>
  <cols>
    <col min="1" max="1" width="3.7109375" style="15" customWidth="1"/>
    <col min="2" max="2" width="32.7109375" style="15" customWidth="1"/>
    <col min="3" max="3" width="13.7109375" style="15" customWidth="1"/>
    <col min="4" max="8" width="12.7109375" style="15" customWidth="1"/>
    <col min="9" max="9" width="15.7109375" style="15" customWidth="1"/>
    <col min="10" max="10" width="8.85546875" style="5"/>
    <col min="11" max="11" width="3.140625" style="15" customWidth="1"/>
    <col min="12" max="12" width="13.42578125" style="15" customWidth="1"/>
    <col min="13" max="13" width="15.42578125" style="15" bestFit="1" customWidth="1"/>
    <col min="14" max="15" width="13.7109375" style="15" bestFit="1" customWidth="1"/>
    <col min="16" max="17" width="14.7109375" style="15" bestFit="1" customWidth="1"/>
    <col min="18" max="18" width="11.7109375" style="15" bestFit="1" customWidth="1"/>
    <col min="19" max="16384" width="8.85546875" style="15"/>
  </cols>
  <sheetData>
    <row r="1" spans="1:17" x14ac:dyDescent="0.2">
      <c r="A1" s="19"/>
      <c r="B1" s="19"/>
      <c r="C1" s="19"/>
      <c r="D1" s="19"/>
      <c r="E1" s="19"/>
      <c r="F1" s="19"/>
      <c r="G1" s="19"/>
      <c r="H1" s="19"/>
      <c r="I1" s="19"/>
      <c r="J1" s="19"/>
      <c r="K1" s="19"/>
    </row>
    <row r="2" spans="1:17" ht="15" x14ac:dyDescent="0.25">
      <c r="A2" s="5"/>
      <c r="B2" s="102" t="s">
        <v>35</v>
      </c>
      <c r="C2" s="5"/>
      <c r="D2" s="5"/>
      <c r="E2" s="5"/>
      <c r="F2" s="5"/>
      <c r="G2" s="5"/>
      <c r="H2" s="5"/>
      <c r="I2" s="5"/>
      <c r="K2" s="5"/>
      <c r="L2"/>
      <c r="M2"/>
      <c r="N2" s="5"/>
      <c r="O2" s="5"/>
      <c r="P2" s="5"/>
      <c r="Q2" s="5"/>
    </row>
    <row r="3" spans="1:17" ht="15" x14ac:dyDescent="0.25">
      <c r="A3" s="5"/>
      <c r="B3" s="514" t="s">
        <v>36</v>
      </c>
      <c r="C3" s="514"/>
      <c r="D3" s="514"/>
      <c r="E3" s="514"/>
      <c r="F3" s="514"/>
      <c r="G3" s="514"/>
      <c r="H3" s="514"/>
      <c r="I3" s="514"/>
      <c r="K3" s="5"/>
      <c r="L3"/>
      <c r="M3"/>
      <c r="N3" s="5"/>
      <c r="O3" s="5"/>
      <c r="P3" s="5"/>
      <c r="Q3" s="5"/>
    </row>
    <row r="4" spans="1:17" ht="15.75" thickBot="1" x14ac:dyDescent="0.3">
      <c r="A4" s="5"/>
      <c r="B4" s="297"/>
      <c r="C4" s="5"/>
      <c r="D4" s="5"/>
      <c r="E4" s="8"/>
      <c r="F4" s="360"/>
      <c r="G4" s="361"/>
      <c r="H4" s="361"/>
      <c r="I4" s="5"/>
      <c r="K4" s="5"/>
      <c r="L4"/>
      <c r="M4"/>
      <c r="N4" s="5"/>
      <c r="O4" s="5"/>
      <c r="P4" s="5"/>
      <c r="Q4" s="5"/>
    </row>
    <row r="5" spans="1:17" ht="19.899999999999999" customHeight="1" thickBot="1" x14ac:dyDescent="0.3">
      <c r="A5" s="5"/>
      <c r="B5" s="55" t="s">
        <v>37</v>
      </c>
      <c r="C5" s="56" t="s">
        <v>38</v>
      </c>
      <c r="D5" s="57">
        <v>2020</v>
      </c>
      <c r="E5" s="57">
        <v>2021</v>
      </c>
      <c r="F5" s="57">
        <v>2022</v>
      </c>
      <c r="G5" s="57">
        <v>2023</v>
      </c>
      <c r="H5" s="374">
        <v>2024</v>
      </c>
      <c r="I5" s="58" t="s">
        <v>39</v>
      </c>
      <c r="K5" s="5"/>
      <c r="L5" s="57">
        <v>2023</v>
      </c>
      <c r="M5" s="368"/>
      <c r="N5" s="368"/>
      <c r="O5" s="368"/>
      <c r="P5" s="368"/>
      <c r="Q5" s="368"/>
    </row>
    <row r="6" spans="1:17" ht="19.899999999999999" customHeight="1" x14ac:dyDescent="0.25">
      <c r="A6" s="5"/>
      <c r="B6" s="517" t="s">
        <v>40</v>
      </c>
      <c r="C6" s="359" t="s">
        <v>41</v>
      </c>
      <c r="D6" s="349">
        <v>655865</v>
      </c>
      <c r="E6" s="349">
        <v>696128</v>
      </c>
      <c r="F6" s="349">
        <v>697806</v>
      </c>
      <c r="G6" s="349"/>
      <c r="H6" s="350"/>
      <c r="I6" s="23"/>
      <c r="K6" s="5"/>
      <c r="L6" s="350">
        <v>723664</v>
      </c>
      <c r="M6" s="371"/>
      <c r="N6" s="371"/>
      <c r="O6" s="371"/>
      <c r="P6" s="371"/>
      <c r="Q6" s="368"/>
    </row>
    <row r="7" spans="1:17" ht="19.899999999999999" customHeight="1" x14ac:dyDescent="0.25">
      <c r="A7" s="5"/>
      <c r="B7" s="517"/>
      <c r="C7" s="359" t="s">
        <v>42</v>
      </c>
      <c r="D7" s="349">
        <v>111911</v>
      </c>
      <c r="E7" s="349">
        <v>123016</v>
      </c>
      <c r="F7" s="349">
        <v>129765</v>
      </c>
      <c r="G7" s="349"/>
      <c r="H7" s="350"/>
      <c r="I7" s="23"/>
      <c r="K7" s="5"/>
      <c r="L7" s="350">
        <v>135958</v>
      </c>
      <c r="M7" s="371"/>
      <c r="N7" s="371"/>
      <c r="O7" s="371"/>
      <c r="P7" s="367"/>
      <c r="Q7" s="368"/>
    </row>
    <row r="8" spans="1:17" ht="19.899999999999999" customHeight="1" x14ac:dyDescent="0.25">
      <c r="A8" s="5"/>
      <c r="B8" s="517"/>
      <c r="C8" s="359" t="s">
        <v>43</v>
      </c>
      <c r="D8" s="349">
        <v>27240</v>
      </c>
      <c r="E8" s="349">
        <v>27415</v>
      </c>
      <c r="F8" s="349">
        <v>25251</v>
      </c>
      <c r="G8" s="349"/>
      <c r="H8" s="350"/>
      <c r="I8" s="23"/>
      <c r="K8" s="5"/>
      <c r="L8" s="350">
        <v>26380</v>
      </c>
      <c r="M8" s="371"/>
      <c r="N8" s="371"/>
      <c r="O8" s="371"/>
      <c r="P8" s="367"/>
      <c r="Q8" s="368"/>
    </row>
    <row r="9" spans="1:17" ht="19.899999999999999" customHeight="1" x14ac:dyDescent="0.25">
      <c r="A9" s="5"/>
      <c r="B9" s="517"/>
      <c r="C9" s="359" t="s">
        <v>44</v>
      </c>
      <c r="D9" s="349">
        <v>18398</v>
      </c>
      <c r="E9" s="349">
        <v>19977</v>
      </c>
      <c r="F9" s="349">
        <v>20115</v>
      </c>
      <c r="G9" s="349"/>
      <c r="H9" s="350"/>
      <c r="I9" s="23"/>
      <c r="K9" s="5"/>
      <c r="L9" s="350">
        <v>20237</v>
      </c>
      <c r="M9" s="371"/>
      <c r="N9" s="371"/>
      <c r="O9" s="371"/>
      <c r="P9" s="367"/>
      <c r="Q9" s="368"/>
    </row>
    <row r="10" spans="1:17" ht="19.899999999999999" customHeight="1" x14ac:dyDescent="0.25">
      <c r="A10" s="5"/>
      <c r="B10" s="517"/>
      <c r="C10" s="359" t="s">
        <v>45</v>
      </c>
      <c r="D10" s="349">
        <v>17588</v>
      </c>
      <c r="E10" s="349">
        <v>19610</v>
      </c>
      <c r="F10" s="349">
        <v>18574</v>
      </c>
      <c r="G10" s="349"/>
      <c r="H10" s="350"/>
      <c r="I10" s="23"/>
      <c r="K10" s="5"/>
      <c r="L10" s="350">
        <v>18353</v>
      </c>
      <c r="M10" s="371"/>
      <c r="N10" s="371"/>
      <c r="O10" s="371"/>
      <c r="P10" s="367"/>
      <c r="Q10" s="368"/>
    </row>
    <row r="11" spans="1:17" ht="19.899999999999999" customHeight="1" x14ac:dyDescent="0.25">
      <c r="A11" s="5"/>
      <c r="B11" s="517"/>
      <c r="C11" s="359" t="s">
        <v>46</v>
      </c>
      <c r="D11" s="349">
        <v>8008</v>
      </c>
      <c r="E11" s="349">
        <v>9526</v>
      </c>
      <c r="F11" s="349">
        <v>10649</v>
      </c>
      <c r="G11" s="349"/>
      <c r="H11" s="350"/>
      <c r="I11" s="23"/>
      <c r="K11" s="5"/>
      <c r="L11" s="350">
        <v>9447</v>
      </c>
      <c r="M11" s="371"/>
      <c r="N11" s="371"/>
      <c r="O11" s="371"/>
      <c r="P11" s="367"/>
      <c r="Q11" s="368"/>
    </row>
    <row r="12" spans="1:17" ht="19.899999999999999" customHeight="1" x14ac:dyDescent="0.25">
      <c r="A12" s="5"/>
      <c r="B12" s="517"/>
      <c r="C12" s="359" t="s">
        <v>47</v>
      </c>
      <c r="D12" s="349">
        <v>6441</v>
      </c>
      <c r="E12" s="349">
        <v>8261</v>
      </c>
      <c r="F12" s="349">
        <v>7656</v>
      </c>
      <c r="G12" s="349"/>
      <c r="H12" s="350"/>
      <c r="I12" s="23"/>
      <c r="K12" s="5"/>
      <c r="L12" s="350">
        <v>7758</v>
      </c>
      <c r="M12" s="371"/>
      <c r="N12" s="371"/>
      <c r="O12" s="371"/>
      <c r="P12" s="367"/>
      <c r="Q12" s="368"/>
    </row>
    <row r="13" spans="1:17" ht="19.899999999999999" customHeight="1" x14ac:dyDescent="0.25">
      <c r="A13" s="5"/>
      <c r="B13" s="517"/>
      <c r="C13" s="359" t="s">
        <v>48</v>
      </c>
      <c r="D13" s="349">
        <v>2100</v>
      </c>
      <c r="E13" s="349">
        <v>2657</v>
      </c>
      <c r="F13" s="349">
        <v>2826</v>
      </c>
      <c r="G13" s="349"/>
      <c r="H13" s="350"/>
      <c r="I13" s="23"/>
      <c r="K13" s="5"/>
      <c r="L13" s="350">
        <v>2566</v>
      </c>
      <c r="M13" s="371"/>
      <c r="N13" s="371"/>
      <c r="O13" s="371"/>
      <c r="P13" s="367"/>
      <c r="Q13" s="368"/>
    </row>
    <row r="14" spans="1:17" ht="19.899999999999999" customHeight="1" thickBot="1" x14ac:dyDescent="0.3">
      <c r="A14" s="5"/>
      <c r="B14" s="518"/>
      <c r="C14" s="363" t="s">
        <v>49</v>
      </c>
      <c r="D14" s="345">
        <v>1100.8827571624906</v>
      </c>
      <c r="E14" s="345">
        <v>1150.355096567487</v>
      </c>
      <c r="F14" s="345">
        <v>694.00229376826417</v>
      </c>
      <c r="G14" s="345"/>
      <c r="H14" s="345"/>
      <c r="I14" s="351"/>
      <c r="K14" s="5"/>
      <c r="L14" s="345">
        <v>843.94750599477652</v>
      </c>
      <c r="M14" s="371"/>
      <c r="N14" s="371"/>
      <c r="O14" s="371"/>
      <c r="P14" s="367"/>
      <c r="Q14" s="368"/>
    </row>
    <row r="15" spans="1:17" ht="24.6" customHeight="1" x14ac:dyDescent="0.25">
      <c r="A15" s="5"/>
      <c r="B15" s="515" t="s">
        <v>50</v>
      </c>
      <c r="C15" s="515"/>
      <c r="D15" s="515"/>
      <c r="E15" s="515"/>
      <c r="F15" s="515"/>
      <c r="G15" s="515"/>
      <c r="H15" s="515"/>
      <c r="I15" s="515"/>
      <c r="K15" s="5"/>
      <c r="L15"/>
      <c r="M15" s="369"/>
      <c r="N15" s="369"/>
      <c r="O15" s="369"/>
      <c r="P15" s="369"/>
      <c r="Q15" s="369"/>
    </row>
    <row r="16" spans="1:17" ht="15" customHeight="1" x14ac:dyDescent="0.25">
      <c r="A16" s="5"/>
      <c r="B16" s="515"/>
      <c r="C16" s="515"/>
      <c r="D16" s="515"/>
      <c r="E16" s="515"/>
      <c r="F16" s="515"/>
      <c r="G16" s="515"/>
      <c r="H16" s="515"/>
      <c r="I16" s="515"/>
      <c r="K16" s="5"/>
      <c r="L16" s="371"/>
      <c r="M16" s="371"/>
      <c r="N16" s="371"/>
      <c r="O16" s="371"/>
      <c r="P16" s="371"/>
      <c r="Q16" s="369"/>
    </row>
    <row r="17" spans="1:21" ht="15" x14ac:dyDescent="0.25">
      <c r="A17" s="5"/>
      <c r="B17" s="515" t="s">
        <v>51</v>
      </c>
      <c r="C17" s="515"/>
      <c r="D17" s="515"/>
      <c r="E17" s="515"/>
      <c r="F17" s="515"/>
      <c r="G17" s="515"/>
      <c r="H17" s="515"/>
      <c r="I17" s="515"/>
      <c r="K17" s="5"/>
      <c r="L17" s="371"/>
      <c r="M17" s="371"/>
      <c r="N17" s="371"/>
      <c r="O17" s="371"/>
      <c r="P17" s="371"/>
      <c r="Q17" s="369"/>
    </row>
    <row r="18" spans="1:21" ht="15" x14ac:dyDescent="0.25">
      <c r="A18" s="5"/>
      <c r="B18" s="20"/>
      <c r="C18" s="20"/>
      <c r="D18" s="20"/>
      <c r="E18" s="20"/>
      <c r="F18" s="20"/>
      <c r="G18" s="20"/>
      <c r="H18" s="20"/>
      <c r="I18" s="20"/>
      <c r="K18" s="5"/>
      <c r="L18" s="371"/>
      <c r="M18" s="371"/>
      <c r="N18" s="371"/>
      <c r="O18" s="371"/>
      <c r="P18" s="371"/>
      <c r="Q18" s="369"/>
    </row>
    <row r="19" spans="1:21" ht="15" x14ac:dyDescent="0.25">
      <c r="A19" s="5"/>
      <c r="B19" s="102" t="s">
        <v>52</v>
      </c>
      <c r="C19" s="21"/>
      <c r="D19" s="21"/>
      <c r="E19" s="21"/>
      <c r="F19" s="21"/>
      <c r="G19" s="21"/>
      <c r="H19" s="21"/>
      <c r="I19" s="21"/>
      <c r="K19" s="5"/>
      <c r="L19" s="371"/>
      <c r="M19" s="371"/>
      <c r="N19" s="371"/>
      <c r="O19" s="371"/>
      <c r="P19" s="371"/>
      <c r="Q19" s="5"/>
    </row>
    <row r="20" spans="1:21" ht="15" x14ac:dyDescent="0.25">
      <c r="A20" s="5"/>
      <c r="B20" s="331" t="s">
        <v>53</v>
      </c>
      <c r="C20" s="330"/>
      <c r="D20" s="330"/>
      <c r="E20" s="330"/>
      <c r="F20" s="330"/>
      <c r="G20" s="330"/>
      <c r="H20" s="330"/>
      <c r="I20" s="330"/>
      <c r="K20" s="5"/>
      <c r="L20" s="371"/>
      <c r="M20" s="371"/>
      <c r="N20" s="371"/>
      <c r="O20" s="371"/>
      <c r="P20" s="371"/>
      <c r="Q20" s="5"/>
    </row>
    <row r="21" spans="1:21" ht="18.600000000000001" customHeight="1" thickBot="1" x14ac:dyDescent="0.3">
      <c r="A21" s="5"/>
      <c r="B21" s="6"/>
      <c r="C21" s="5"/>
      <c r="D21" s="5"/>
      <c r="E21" s="5"/>
      <c r="F21" s="5"/>
      <c r="G21" s="5"/>
      <c r="H21" s="5"/>
      <c r="I21" s="5"/>
      <c r="K21" s="5"/>
      <c r="L21" s="371"/>
      <c r="M21" s="371"/>
      <c r="N21" s="371"/>
      <c r="O21" s="371"/>
      <c r="P21" s="371"/>
      <c r="Q21" s="5"/>
    </row>
    <row r="22" spans="1:21" ht="19.899999999999999" customHeight="1" thickBot="1" x14ac:dyDescent="0.3">
      <c r="A22" s="5"/>
      <c r="B22" s="55" t="s">
        <v>37</v>
      </c>
      <c r="C22" s="56" t="s">
        <v>38</v>
      </c>
      <c r="D22" s="57">
        <v>2020</v>
      </c>
      <c r="E22" s="57">
        <v>2021</v>
      </c>
      <c r="F22" s="57">
        <v>2022</v>
      </c>
      <c r="G22" s="57">
        <v>2023</v>
      </c>
      <c r="H22" s="374"/>
      <c r="I22" s="58" t="s">
        <v>39</v>
      </c>
      <c r="K22" s="5"/>
      <c r="L22" s="57">
        <v>2023</v>
      </c>
      <c r="M22" s="371"/>
      <c r="N22" s="371"/>
      <c r="O22" s="371"/>
      <c r="P22" s="371"/>
      <c r="Q22" s="366"/>
    </row>
    <row r="23" spans="1:21" ht="19.899999999999999" customHeight="1" x14ac:dyDescent="0.25">
      <c r="A23" s="5"/>
      <c r="B23" s="517" t="s">
        <v>40</v>
      </c>
      <c r="C23" s="359" t="s">
        <v>41</v>
      </c>
      <c r="D23" s="349">
        <v>347544</v>
      </c>
      <c r="E23" s="349">
        <v>365456</v>
      </c>
      <c r="F23" s="349">
        <v>364359</v>
      </c>
      <c r="G23" s="349"/>
      <c r="H23" s="350"/>
      <c r="I23" s="23"/>
      <c r="K23" s="5"/>
      <c r="L23" s="350">
        <v>390400</v>
      </c>
      <c r="M23" s="371"/>
      <c r="N23" s="371"/>
      <c r="O23" s="371"/>
      <c r="P23" s="371"/>
      <c r="Q23" s="366"/>
      <c r="R23" s="366"/>
      <c r="S23" s="366"/>
      <c r="T23" s="366"/>
      <c r="U23" s="366"/>
    </row>
    <row r="24" spans="1:21" ht="19.899999999999999" customHeight="1" x14ac:dyDescent="0.25">
      <c r="A24" s="5"/>
      <c r="B24" s="517"/>
      <c r="C24" s="359" t="s">
        <v>42</v>
      </c>
      <c r="D24" s="349">
        <v>84690</v>
      </c>
      <c r="E24" s="349">
        <v>92953</v>
      </c>
      <c r="F24" s="349">
        <v>97371</v>
      </c>
      <c r="G24" s="349"/>
      <c r="H24" s="350"/>
      <c r="I24" s="23"/>
      <c r="K24" s="5"/>
      <c r="L24" s="350">
        <v>100185</v>
      </c>
      <c r="M24" s="371"/>
      <c r="N24" s="371"/>
      <c r="O24" s="371"/>
      <c r="P24" s="371"/>
      <c r="Q24" s="366"/>
      <c r="R24" s="366"/>
      <c r="S24" s="366"/>
      <c r="T24" s="366"/>
      <c r="U24" s="366"/>
    </row>
    <row r="25" spans="1:21" ht="19.899999999999999" customHeight="1" x14ac:dyDescent="0.25">
      <c r="A25" s="5"/>
      <c r="B25" s="517"/>
      <c r="C25" s="359" t="s">
        <v>43</v>
      </c>
      <c r="D25" s="349">
        <v>15743</v>
      </c>
      <c r="E25" s="349">
        <v>15511</v>
      </c>
      <c r="F25" s="349">
        <v>13821</v>
      </c>
      <c r="G25" s="349"/>
      <c r="H25" s="350"/>
      <c r="I25" s="23"/>
      <c r="K25" s="5"/>
      <c r="L25" s="350">
        <v>14349</v>
      </c>
      <c r="M25" s="371"/>
      <c r="N25" s="371"/>
      <c r="O25" s="371"/>
      <c r="P25" s="371"/>
      <c r="Q25" s="366"/>
      <c r="R25" s="366"/>
      <c r="S25" s="366"/>
      <c r="T25" s="366"/>
      <c r="U25" s="366"/>
    </row>
    <row r="26" spans="1:21" ht="19.899999999999999" customHeight="1" x14ac:dyDescent="0.25">
      <c r="A26" s="5"/>
      <c r="B26" s="517"/>
      <c r="C26" s="359" t="s">
        <v>44</v>
      </c>
      <c r="D26" s="349">
        <v>13437</v>
      </c>
      <c r="E26" s="349">
        <v>14828</v>
      </c>
      <c r="F26" s="349">
        <v>14707</v>
      </c>
      <c r="G26" s="349"/>
      <c r="H26" s="350"/>
      <c r="I26" s="23"/>
      <c r="K26" s="5"/>
      <c r="L26" s="350">
        <v>14566</v>
      </c>
      <c r="M26" s="371"/>
      <c r="N26" s="371"/>
      <c r="O26" s="371"/>
      <c r="P26" s="371"/>
      <c r="Q26" s="366"/>
      <c r="R26" s="366"/>
      <c r="S26" s="366"/>
      <c r="T26" s="366"/>
      <c r="U26" s="366"/>
    </row>
    <row r="27" spans="1:21" ht="19.899999999999999" customHeight="1" x14ac:dyDescent="0.25">
      <c r="A27" s="5"/>
      <c r="B27" s="517"/>
      <c r="C27" s="359" t="s">
        <v>45</v>
      </c>
      <c r="D27" s="349">
        <v>11993</v>
      </c>
      <c r="E27" s="349">
        <v>13437</v>
      </c>
      <c r="F27" s="349">
        <v>11718</v>
      </c>
      <c r="G27" s="349"/>
      <c r="H27" s="350"/>
      <c r="I27" s="23"/>
      <c r="K27" s="5"/>
      <c r="L27" s="350">
        <v>10576</v>
      </c>
      <c r="M27" s="371"/>
      <c r="N27" s="371"/>
      <c r="O27" s="371"/>
      <c r="P27" s="366"/>
      <c r="Q27" s="366"/>
      <c r="R27" s="366"/>
      <c r="S27" s="366"/>
      <c r="T27" s="366"/>
      <c r="U27" s="366"/>
    </row>
    <row r="28" spans="1:21" ht="19.899999999999999" customHeight="1" x14ac:dyDescent="0.25">
      <c r="A28" s="5"/>
      <c r="B28" s="517"/>
      <c r="C28" s="359" t="s">
        <v>46</v>
      </c>
      <c r="D28" s="349">
        <v>5567</v>
      </c>
      <c r="E28" s="349">
        <v>6946</v>
      </c>
      <c r="F28" s="349">
        <v>7627</v>
      </c>
      <c r="G28" s="349"/>
      <c r="H28" s="350"/>
      <c r="I28" s="23"/>
      <c r="K28" s="5"/>
      <c r="L28" s="350">
        <v>6551</v>
      </c>
      <c r="M28" s="371"/>
      <c r="N28" s="371"/>
      <c r="O28" s="371"/>
      <c r="P28" s="366"/>
      <c r="Q28" s="366"/>
      <c r="R28" s="366"/>
      <c r="S28" s="366"/>
      <c r="T28" s="366"/>
      <c r="U28" s="366"/>
    </row>
    <row r="29" spans="1:21" ht="19.899999999999999" customHeight="1" x14ac:dyDescent="0.25">
      <c r="A29" s="5"/>
      <c r="B29" s="517"/>
      <c r="C29" s="359" t="s">
        <v>47</v>
      </c>
      <c r="D29" s="349">
        <v>4741</v>
      </c>
      <c r="E29" s="349">
        <v>6030</v>
      </c>
      <c r="F29" s="349">
        <v>5414</v>
      </c>
      <c r="G29" s="349"/>
      <c r="H29" s="350"/>
      <c r="I29" s="23"/>
      <c r="K29" s="5"/>
      <c r="L29" s="350">
        <v>5277</v>
      </c>
      <c r="M29" s="371"/>
      <c r="N29" s="371"/>
      <c r="O29" s="371"/>
      <c r="P29" s="366"/>
      <c r="Q29" s="366"/>
      <c r="R29" s="366"/>
      <c r="S29" s="366"/>
      <c r="T29" s="366"/>
      <c r="U29" s="366"/>
    </row>
    <row r="30" spans="1:21" ht="19.899999999999999" customHeight="1" x14ac:dyDescent="0.25">
      <c r="A30" s="5"/>
      <c r="B30" s="517"/>
      <c r="C30" s="359" t="s">
        <v>48</v>
      </c>
      <c r="D30" s="349">
        <v>1359</v>
      </c>
      <c r="E30" s="349">
        <v>1786</v>
      </c>
      <c r="F30" s="349">
        <v>1825</v>
      </c>
      <c r="G30" s="349"/>
      <c r="H30" s="350"/>
      <c r="I30" s="23"/>
      <c r="K30" s="5"/>
      <c r="L30" s="350">
        <v>1590</v>
      </c>
      <c r="M30" s="371"/>
      <c r="N30" s="371"/>
      <c r="O30" s="371"/>
      <c r="P30" s="366"/>
      <c r="Q30" s="366"/>
      <c r="R30" s="366"/>
      <c r="S30" s="366"/>
      <c r="T30" s="366"/>
      <c r="U30" s="366"/>
    </row>
    <row r="31" spans="1:21" ht="19.899999999999999" customHeight="1" thickBot="1" x14ac:dyDescent="0.3">
      <c r="A31" s="5"/>
      <c r="B31" s="518"/>
      <c r="C31" s="363" t="s">
        <v>49</v>
      </c>
      <c r="D31" s="345">
        <v>544.45501638651024</v>
      </c>
      <c r="E31" s="345">
        <v>613.8743764464225</v>
      </c>
      <c r="F31" s="345">
        <v>366.83139494177448</v>
      </c>
      <c r="G31" s="345"/>
      <c r="H31" s="345"/>
      <c r="I31" s="351"/>
      <c r="K31" s="5"/>
      <c r="L31" s="345">
        <v>464.30041652898126</v>
      </c>
      <c r="M31" s="371"/>
      <c r="N31" s="371"/>
      <c r="O31" s="371"/>
      <c r="P31" s="5"/>
      <c r="Q31" s="366"/>
      <c r="R31" s="366"/>
      <c r="S31" s="366"/>
      <c r="T31" s="366"/>
      <c r="U31" s="366"/>
    </row>
    <row r="32" spans="1:21" ht="14.45" customHeight="1" x14ac:dyDescent="0.25">
      <c r="A32" s="5"/>
      <c r="B32" s="516" t="s">
        <v>50</v>
      </c>
      <c r="C32" s="516"/>
      <c r="D32" s="516"/>
      <c r="E32" s="516"/>
      <c r="F32" s="516"/>
      <c r="G32" s="516"/>
      <c r="H32" s="516"/>
      <c r="I32" s="516"/>
      <c r="K32" s="5"/>
      <c r="L32" s="372"/>
      <c r="M32" s="372"/>
      <c r="N32" s="372"/>
      <c r="O32" s="372"/>
      <c r="P32" s="372"/>
      <c r="Q32" s="370"/>
    </row>
    <row r="33" spans="1:23" ht="28.9" customHeight="1" x14ac:dyDescent="0.25">
      <c r="A33" s="5"/>
      <c r="B33" s="516"/>
      <c r="C33" s="516"/>
      <c r="D33" s="516"/>
      <c r="E33" s="516"/>
      <c r="F33" s="516"/>
      <c r="G33" s="516"/>
      <c r="H33" s="516"/>
      <c r="I33" s="516"/>
      <c r="K33" s="5"/>
      <c r="L33"/>
      <c r="M33" s="370"/>
      <c r="N33" s="370"/>
      <c r="O33" s="370"/>
      <c r="P33" s="370"/>
      <c r="Q33" s="370"/>
    </row>
    <row r="34" spans="1:23" ht="14.45" customHeight="1" x14ac:dyDescent="0.25">
      <c r="A34" s="5"/>
      <c r="B34" s="515" t="s">
        <v>51</v>
      </c>
      <c r="C34" s="515"/>
      <c r="D34" s="515"/>
      <c r="E34" s="515"/>
      <c r="F34" s="515"/>
      <c r="G34" s="515"/>
      <c r="H34" s="515"/>
      <c r="I34" s="515"/>
      <c r="K34" s="5"/>
      <c r="L34"/>
      <c r="M34" s="370"/>
      <c r="N34" s="370"/>
      <c r="O34" s="370"/>
      <c r="P34" s="370"/>
      <c r="Q34" s="370"/>
    </row>
    <row r="35" spans="1:23" ht="15" x14ac:dyDescent="0.25">
      <c r="A35" s="5"/>
      <c r="B35" s="5"/>
      <c r="C35" s="5"/>
      <c r="D35" s="5"/>
      <c r="E35" s="5"/>
      <c r="F35" s="5"/>
      <c r="G35" s="5"/>
      <c r="H35" s="5"/>
      <c r="I35" s="5"/>
      <c r="K35" s="5"/>
      <c r="L35"/>
      <c r="M35" s="370"/>
      <c r="N35" s="370"/>
      <c r="O35" s="370"/>
      <c r="P35" s="370"/>
      <c r="Q35" s="370"/>
    </row>
    <row r="36" spans="1:23" ht="15" x14ac:dyDescent="0.25">
      <c r="A36" s="5"/>
      <c r="B36" s="102" t="s">
        <v>54</v>
      </c>
      <c r="C36" s="5"/>
      <c r="D36" s="5"/>
      <c r="E36" s="5"/>
      <c r="F36" s="5"/>
      <c r="G36" s="5"/>
      <c r="H36" s="5"/>
      <c r="I36" s="5"/>
      <c r="K36" s="5"/>
      <c r="L36"/>
      <c r="M36" s="370"/>
      <c r="N36" s="370"/>
      <c r="O36" s="370"/>
      <c r="P36" s="370"/>
      <c r="Q36" s="370"/>
    </row>
    <row r="37" spans="1:23" ht="15" x14ac:dyDescent="0.25">
      <c r="A37" s="5"/>
      <c r="B37" s="331" t="s">
        <v>55</v>
      </c>
      <c r="C37" s="330"/>
      <c r="D37" s="330"/>
      <c r="E37" s="330"/>
      <c r="F37" s="330"/>
      <c r="G37" s="330"/>
      <c r="H37" s="330"/>
      <c r="I37" s="330"/>
      <c r="K37" s="5"/>
      <c r="L37"/>
      <c r="M37" s="370"/>
      <c r="N37" s="370"/>
      <c r="O37" s="370"/>
      <c r="P37" s="370"/>
      <c r="Q37" s="370"/>
    </row>
    <row r="38" spans="1:23" ht="15.75" thickBot="1" x14ac:dyDescent="0.3">
      <c r="A38" s="5"/>
      <c r="B38" s="6"/>
      <c r="C38" s="5"/>
      <c r="D38" s="5"/>
      <c r="E38" s="5"/>
      <c r="F38" s="5"/>
      <c r="G38" s="5"/>
      <c r="H38" s="5"/>
      <c r="I38" s="5"/>
      <c r="K38" s="5"/>
      <c r="L38"/>
      <c r="M38" s="370"/>
      <c r="N38" s="370"/>
      <c r="O38" s="370"/>
      <c r="P38" s="370"/>
      <c r="Q38" s="370"/>
    </row>
    <row r="39" spans="1:23" ht="19.899999999999999" customHeight="1" thickBot="1" x14ac:dyDescent="0.3">
      <c r="A39" s="5"/>
      <c r="B39" s="55" t="s">
        <v>37</v>
      </c>
      <c r="C39" s="56" t="s">
        <v>38</v>
      </c>
      <c r="D39" s="57">
        <v>2020</v>
      </c>
      <c r="E39" s="57">
        <v>2021</v>
      </c>
      <c r="F39" s="57">
        <v>2022</v>
      </c>
      <c r="G39" s="57">
        <v>2023</v>
      </c>
      <c r="H39" s="374"/>
      <c r="I39" s="58" t="s">
        <v>39</v>
      </c>
      <c r="K39" s="5"/>
      <c r="L39" s="57">
        <v>2023</v>
      </c>
      <c r="M39" s="370"/>
      <c r="N39" s="370"/>
      <c r="O39" s="370"/>
      <c r="P39" s="370"/>
      <c r="Q39" s="370"/>
    </row>
    <row r="40" spans="1:23" ht="19.899999999999999" customHeight="1" x14ac:dyDescent="0.25">
      <c r="A40" s="5"/>
      <c r="B40" s="517" t="s">
        <v>40</v>
      </c>
      <c r="C40" s="359" t="s">
        <v>41</v>
      </c>
      <c r="D40" s="349">
        <v>308321</v>
      </c>
      <c r="E40" s="349">
        <v>330672</v>
      </c>
      <c r="F40" s="349">
        <v>333448</v>
      </c>
      <c r="G40" s="349"/>
      <c r="H40" s="350"/>
      <c r="I40" s="23"/>
      <c r="K40" s="5"/>
      <c r="L40" s="350">
        <v>333264</v>
      </c>
      <c r="M40" s="371"/>
      <c r="N40" s="371"/>
      <c r="O40" s="371"/>
      <c r="P40" s="368"/>
      <c r="Q40" s="368"/>
      <c r="R40" s="131"/>
      <c r="S40" s="131"/>
      <c r="T40" s="131"/>
      <c r="U40" s="131"/>
      <c r="V40" s="131"/>
      <c r="W40" s="131"/>
    </row>
    <row r="41" spans="1:23" ht="19.899999999999999" customHeight="1" x14ac:dyDescent="0.25">
      <c r="A41" s="5"/>
      <c r="B41" s="517"/>
      <c r="C41" s="359" t="s">
        <v>42</v>
      </c>
      <c r="D41" s="349">
        <v>27221</v>
      </c>
      <c r="E41" s="349">
        <v>30062</v>
      </c>
      <c r="F41" s="349">
        <v>32394</v>
      </c>
      <c r="G41" s="349"/>
      <c r="H41" s="350"/>
      <c r="I41" s="23"/>
      <c r="K41" s="5"/>
      <c r="L41" s="350">
        <v>35773</v>
      </c>
      <c r="M41" s="371"/>
      <c r="N41" s="371"/>
      <c r="O41" s="371"/>
      <c r="P41" s="368"/>
      <c r="Q41" s="368"/>
      <c r="R41" s="131"/>
      <c r="S41" s="131"/>
      <c r="T41" s="131"/>
      <c r="U41" s="131"/>
      <c r="V41" s="131"/>
      <c r="W41" s="131"/>
    </row>
    <row r="42" spans="1:23" ht="19.899999999999999" customHeight="1" x14ac:dyDescent="0.25">
      <c r="A42" s="5"/>
      <c r="B42" s="517"/>
      <c r="C42" s="359" t="s">
        <v>43</v>
      </c>
      <c r="D42" s="349">
        <v>11497</v>
      </c>
      <c r="E42" s="349">
        <v>11903</v>
      </c>
      <c r="F42" s="349">
        <v>11429</v>
      </c>
      <c r="G42" s="349"/>
      <c r="H42" s="350"/>
      <c r="I42" s="23"/>
      <c r="K42" s="5"/>
      <c r="L42" s="350">
        <v>12030</v>
      </c>
      <c r="M42" s="371"/>
      <c r="N42" s="371"/>
      <c r="O42" s="371"/>
      <c r="P42" s="368"/>
      <c r="Q42" s="368"/>
      <c r="R42" s="131"/>
      <c r="S42" s="131"/>
      <c r="T42" s="131"/>
      <c r="U42" s="131"/>
      <c r="V42" s="131"/>
      <c r="W42" s="131"/>
    </row>
    <row r="43" spans="1:23" ht="19.899999999999999" customHeight="1" x14ac:dyDescent="0.25">
      <c r="A43" s="5"/>
      <c r="B43" s="517"/>
      <c r="C43" s="359" t="s">
        <v>44</v>
      </c>
      <c r="D43" s="349">
        <v>4961</v>
      </c>
      <c r="E43" s="349">
        <v>5149</v>
      </c>
      <c r="F43" s="349">
        <v>5408</v>
      </c>
      <c r="G43" s="349"/>
      <c r="H43" s="350"/>
      <c r="I43" s="23"/>
      <c r="K43" s="5"/>
      <c r="L43" s="350">
        <v>5671</v>
      </c>
      <c r="M43" s="371"/>
      <c r="N43" s="371"/>
      <c r="O43" s="371"/>
      <c r="P43" s="368"/>
      <c r="Q43" s="368"/>
      <c r="R43" s="131"/>
      <c r="S43" s="131"/>
      <c r="T43" s="131"/>
      <c r="U43" s="131"/>
      <c r="V43" s="131"/>
      <c r="W43" s="131"/>
    </row>
    <row r="44" spans="1:23" ht="19.899999999999999" customHeight="1" x14ac:dyDescent="0.25">
      <c r="A44" s="5"/>
      <c r="B44" s="517"/>
      <c r="C44" s="359" t="s">
        <v>45</v>
      </c>
      <c r="D44" s="349">
        <v>5595</v>
      </c>
      <c r="E44" s="349">
        <v>6173</v>
      </c>
      <c r="F44" s="349">
        <v>6856</v>
      </c>
      <c r="G44" s="349"/>
      <c r="H44" s="350"/>
      <c r="I44" s="23"/>
      <c r="K44" s="5"/>
      <c r="L44" s="350">
        <v>7778</v>
      </c>
      <c r="M44" s="371"/>
      <c r="N44" s="371"/>
      <c r="O44" s="371"/>
      <c r="P44" s="368"/>
      <c r="Q44" s="368"/>
      <c r="R44" s="131"/>
      <c r="S44" s="131"/>
      <c r="T44" s="131"/>
      <c r="U44" s="131"/>
      <c r="V44" s="131"/>
      <c r="W44" s="131"/>
    </row>
    <row r="45" spans="1:23" ht="19.899999999999999" customHeight="1" x14ac:dyDescent="0.25">
      <c r="A45" s="5"/>
      <c r="B45" s="517"/>
      <c r="C45" s="359" t="s">
        <v>46</v>
      </c>
      <c r="D45" s="349">
        <v>2440</v>
      </c>
      <c r="E45" s="349">
        <v>2580</v>
      </c>
      <c r="F45" s="349">
        <v>3022</v>
      </c>
      <c r="G45" s="349"/>
      <c r="H45" s="350"/>
      <c r="I45" s="23"/>
      <c r="K45" s="5"/>
      <c r="L45" s="350">
        <v>2896</v>
      </c>
      <c r="M45" s="371"/>
      <c r="N45" s="371"/>
      <c r="O45" s="371"/>
      <c r="P45" s="368"/>
      <c r="Q45" s="368"/>
      <c r="R45" s="131"/>
      <c r="S45" s="131"/>
      <c r="T45" s="131"/>
      <c r="U45" s="131"/>
      <c r="V45" s="131"/>
      <c r="W45" s="131"/>
    </row>
    <row r="46" spans="1:23" ht="19.899999999999999" customHeight="1" x14ac:dyDescent="0.25">
      <c r="A46" s="5"/>
      <c r="B46" s="517"/>
      <c r="C46" s="359" t="s">
        <v>47</v>
      </c>
      <c r="D46" s="349">
        <v>1699</v>
      </c>
      <c r="E46" s="349">
        <v>2230</v>
      </c>
      <c r="F46" s="349">
        <v>2243</v>
      </c>
      <c r="G46" s="349"/>
      <c r="H46" s="350"/>
      <c r="I46" s="23"/>
      <c r="K46" s="5"/>
      <c r="L46" s="350">
        <v>2480</v>
      </c>
      <c r="M46" s="371"/>
      <c r="N46" s="371"/>
      <c r="O46" s="371"/>
      <c r="P46" s="368"/>
      <c r="Q46" s="368"/>
      <c r="R46" s="131"/>
      <c r="S46" s="131"/>
      <c r="T46" s="131"/>
      <c r="U46" s="131"/>
      <c r="V46" s="131"/>
      <c r="W46" s="131"/>
    </row>
    <row r="47" spans="1:23" ht="19.899999999999999" customHeight="1" x14ac:dyDescent="0.25">
      <c r="A47" s="5"/>
      <c r="B47" s="517"/>
      <c r="C47" s="359" t="s">
        <v>48</v>
      </c>
      <c r="D47" s="349">
        <v>741</v>
      </c>
      <c r="E47" s="349">
        <v>871</v>
      </c>
      <c r="F47" s="349">
        <v>1000</v>
      </c>
      <c r="G47" s="349"/>
      <c r="H47" s="350"/>
      <c r="I47" s="23"/>
      <c r="K47" s="5"/>
      <c r="L47" s="350">
        <v>975</v>
      </c>
      <c r="M47" s="371"/>
      <c r="N47" s="371"/>
      <c r="O47" s="371"/>
      <c r="P47" s="368"/>
      <c r="Q47" s="368"/>
      <c r="R47" s="131"/>
      <c r="S47" s="131"/>
      <c r="T47" s="131"/>
      <c r="U47" s="131"/>
      <c r="V47" s="131"/>
      <c r="W47" s="131"/>
    </row>
    <row r="48" spans="1:23" ht="19.899999999999999" customHeight="1" thickBot="1" x14ac:dyDescent="0.3">
      <c r="A48" s="5"/>
      <c r="B48" s="518"/>
      <c r="C48" s="363" t="s">
        <v>49</v>
      </c>
      <c r="D48" s="345">
        <v>556.42774077598051</v>
      </c>
      <c r="E48" s="345">
        <v>536.48072012106456</v>
      </c>
      <c r="F48" s="345">
        <v>327.17089882648963</v>
      </c>
      <c r="G48" s="345"/>
      <c r="H48" s="345"/>
      <c r="I48" s="351"/>
      <c r="K48" s="5"/>
      <c r="L48" s="345">
        <v>379.64708946579532</v>
      </c>
      <c r="M48" s="371"/>
      <c r="N48" s="371"/>
      <c r="O48" s="371"/>
      <c r="P48" s="368"/>
      <c r="Q48" s="368"/>
      <c r="R48" s="131"/>
      <c r="S48" s="131"/>
      <c r="T48" s="131"/>
      <c r="U48" s="131"/>
      <c r="V48" s="131"/>
      <c r="W48" s="131"/>
    </row>
    <row r="49" spans="1:18" ht="13.15" customHeight="1" x14ac:dyDescent="0.2">
      <c r="A49" s="5"/>
      <c r="B49" s="516" t="s">
        <v>50</v>
      </c>
      <c r="C49" s="516"/>
      <c r="D49" s="516"/>
      <c r="E49" s="516"/>
      <c r="F49" s="516"/>
      <c r="G49" s="516"/>
      <c r="H49" s="516"/>
      <c r="I49" s="516"/>
      <c r="K49" s="5"/>
      <c r="L49" s="5"/>
      <c r="M49" s="5"/>
      <c r="N49" s="5"/>
      <c r="O49" s="5"/>
      <c r="P49" s="5"/>
      <c r="Q49" s="5"/>
    </row>
    <row r="50" spans="1:18" ht="28.9" customHeight="1" x14ac:dyDescent="0.2">
      <c r="A50" s="5"/>
      <c r="B50" s="516"/>
      <c r="C50" s="516"/>
      <c r="D50" s="516"/>
      <c r="E50" s="516"/>
      <c r="F50" s="516"/>
      <c r="G50" s="516"/>
      <c r="H50" s="516"/>
      <c r="I50" s="516"/>
      <c r="K50" s="5"/>
      <c r="L50" s="5"/>
      <c r="M50" s="13"/>
      <c r="N50" s="13"/>
      <c r="O50" s="13"/>
      <c r="P50" s="13"/>
      <c r="Q50" s="13"/>
    </row>
    <row r="51" spans="1:18" s="135" customFormat="1" x14ac:dyDescent="0.2">
      <c r="A51" s="29"/>
      <c r="B51" s="515" t="s">
        <v>51</v>
      </c>
      <c r="C51" s="515"/>
      <c r="D51" s="515"/>
      <c r="E51" s="515"/>
      <c r="F51" s="515"/>
      <c r="G51" s="515"/>
      <c r="H51" s="515"/>
      <c r="I51" s="515"/>
      <c r="J51" s="29"/>
      <c r="K51" s="29"/>
      <c r="L51" s="29"/>
      <c r="M51" s="373"/>
      <c r="N51" s="373"/>
      <c r="O51" s="373"/>
      <c r="P51" s="373"/>
      <c r="Q51" s="373"/>
    </row>
    <row r="52" spans="1:18" x14ac:dyDescent="0.2">
      <c r="A52" s="5"/>
      <c r="B52" s="5"/>
      <c r="C52" s="5"/>
      <c r="D52" s="5"/>
      <c r="E52" s="5"/>
      <c r="F52" s="5"/>
      <c r="G52" s="5"/>
      <c r="H52" s="5"/>
      <c r="I52" s="5"/>
      <c r="K52" s="5"/>
      <c r="M52" s="13"/>
      <c r="N52" s="13"/>
      <c r="O52" s="13"/>
      <c r="P52" s="13"/>
      <c r="Q52" s="13"/>
    </row>
    <row r="53" spans="1:18" x14ac:dyDescent="0.2">
      <c r="M53" s="13"/>
      <c r="N53" s="13"/>
      <c r="O53" s="13"/>
      <c r="P53" s="13"/>
      <c r="Q53" s="13"/>
    </row>
    <row r="54" spans="1:18" x14ac:dyDescent="0.2">
      <c r="D54" s="130"/>
      <c r="E54" s="130"/>
      <c r="F54" s="130"/>
      <c r="G54" s="130"/>
      <c r="H54" s="130"/>
      <c r="M54" s="13"/>
      <c r="N54" s="13"/>
      <c r="O54" s="13"/>
      <c r="P54" s="13"/>
      <c r="Q54" s="13"/>
    </row>
    <row r="55" spans="1:18" x14ac:dyDescent="0.2">
      <c r="C55" s="130"/>
      <c r="D55" s="130"/>
      <c r="E55" s="130"/>
      <c r="F55" s="130"/>
      <c r="G55" s="130"/>
      <c r="H55" s="130"/>
      <c r="M55" s="13"/>
      <c r="N55" s="13"/>
      <c r="O55" s="13"/>
      <c r="P55" s="13"/>
      <c r="Q55" s="13"/>
    </row>
    <row r="56" spans="1:18" x14ac:dyDescent="0.2">
      <c r="C56" s="130"/>
      <c r="D56" s="130"/>
      <c r="E56" s="130"/>
      <c r="F56" s="130"/>
      <c r="G56" s="130"/>
      <c r="H56" s="130"/>
      <c r="M56" s="13"/>
      <c r="N56" s="13"/>
      <c r="O56" s="13"/>
      <c r="P56" s="13"/>
      <c r="Q56" s="13"/>
    </row>
    <row r="57" spans="1:18" x14ac:dyDescent="0.2">
      <c r="C57" s="130"/>
      <c r="D57" s="130"/>
      <c r="E57" s="130"/>
      <c r="F57" s="130"/>
      <c r="G57" s="130"/>
      <c r="H57" s="130"/>
      <c r="M57" s="13"/>
      <c r="N57" s="13"/>
      <c r="O57" s="13"/>
      <c r="P57" s="13"/>
      <c r="Q57" s="13"/>
    </row>
    <row r="58" spans="1:18" x14ac:dyDescent="0.2">
      <c r="C58" s="130"/>
      <c r="D58" s="130"/>
      <c r="E58" s="130"/>
      <c r="F58" s="130"/>
      <c r="G58" s="130"/>
      <c r="H58" s="130"/>
      <c r="M58" s="13"/>
      <c r="N58" s="13"/>
      <c r="O58" s="13"/>
      <c r="P58" s="13"/>
      <c r="Q58" s="13"/>
    </row>
    <row r="59" spans="1:18" x14ac:dyDescent="0.2">
      <c r="C59" s="130"/>
      <c r="D59" s="130"/>
      <c r="E59" s="130"/>
      <c r="F59" s="130"/>
      <c r="G59" s="130"/>
      <c r="H59" s="130"/>
      <c r="M59" s="13"/>
      <c r="N59" s="13"/>
      <c r="O59" s="13"/>
      <c r="P59" s="13"/>
      <c r="Q59" s="13"/>
    </row>
    <row r="60" spans="1:18" x14ac:dyDescent="0.2">
      <c r="C60" s="130"/>
      <c r="D60" s="130"/>
      <c r="E60" s="130"/>
      <c r="F60" s="130"/>
      <c r="G60" s="130"/>
      <c r="H60" s="130"/>
    </row>
    <row r="61" spans="1:18" x14ac:dyDescent="0.2">
      <c r="C61" s="130"/>
      <c r="D61" s="130"/>
      <c r="E61" s="130"/>
      <c r="F61" s="130"/>
      <c r="G61" s="130"/>
      <c r="H61" s="130"/>
      <c r="N61" s="137"/>
      <c r="O61" s="137"/>
      <c r="P61" s="137"/>
      <c r="Q61" s="137"/>
      <c r="R61" s="137"/>
    </row>
    <row r="62" spans="1:18" x14ac:dyDescent="0.2">
      <c r="C62" s="130"/>
      <c r="D62" s="130"/>
      <c r="E62" s="130"/>
      <c r="F62" s="130"/>
      <c r="G62" s="130"/>
      <c r="H62" s="130"/>
      <c r="N62" s="137"/>
      <c r="O62" s="137"/>
      <c r="P62" s="137"/>
      <c r="Q62" s="137"/>
      <c r="R62" s="137"/>
    </row>
    <row r="63" spans="1:18" x14ac:dyDescent="0.2">
      <c r="C63" s="130"/>
      <c r="D63" s="130"/>
      <c r="E63" s="130"/>
      <c r="F63" s="130"/>
      <c r="G63" s="130"/>
      <c r="H63" s="130"/>
      <c r="N63" s="137"/>
      <c r="O63" s="137"/>
      <c r="P63" s="137"/>
      <c r="Q63" s="137"/>
      <c r="R63" s="137"/>
    </row>
    <row r="64" spans="1:18" x14ac:dyDescent="0.2">
      <c r="D64" s="130"/>
      <c r="E64" s="130"/>
      <c r="F64" s="130"/>
      <c r="G64" s="130"/>
      <c r="H64" s="130"/>
    </row>
    <row r="65" spans="4:14" x14ac:dyDescent="0.2">
      <c r="D65" s="130"/>
      <c r="E65" s="130"/>
      <c r="F65" s="130"/>
      <c r="G65" s="130"/>
      <c r="H65" s="130"/>
      <c r="N65" s="130"/>
    </row>
    <row r="66" spans="4:14" x14ac:dyDescent="0.2">
      <c r="D66" s="130"/>
      <c r="E66" s="130"/>
      <c r="F66" s="130"/>
      <c r="G66" s="130"/>
      <c r="H66" s="130"/>
    </row>
    <row r="67" spans="4:14" x14ac:dyDescent="0.2">
      <c r="D67" s="130"/>
      <c r="E67" s="130"/>
      <c r="F67" s="130"/>
      <c r="G67" s="130"/>
      <c r="H67" s="130"/>
    </row>
    <row r="68" spans="4:14" x14ac:dyDescent="0.2">
      <c r="D68" s="130"/>
      <c r="E68" s="130"/>
      <c r="F68" s="130"/>
      <c r="G68" s="130"/>
      <c r="H68" s="130"/>
    </row>
    <row r="69" spans="4:14" x14ac:dyDescent="0.2">
      <c r="D69" s="130"/>
      <c r="E69" s="130"/>
      <c r="F69" s="130"/>
      <c r="G69" s="130"/>
      <c r="H69" s="130"/>
    </row>
    <row r="70" spans="4:14" x14ac:dyDescent="0.2">
      <c r="D70" s="130"/>
      <c r="E70" s="130"/>
      <c r="F70" s="130"/>
      <c r="G70" s="130"/>
      <c r="H70" s="130"/>
    </row>
    <row r="71" spans="4:14" x14ac:dyDescent="0.2">
      <c r="D71" s="130"/>
      <c r="E71" s="130"/>
      <c r="F71" s="130"/>
      <c r="G71" s="130"/>
      <c r="H71" s="130"/>
    </row>
    <row r="72" spans="4:14" x14ac:dyDescent="0.2">
      <c r="D72" s="130"/>
      <c r="E72" s="130"/>
      <c r="F72" s="130"/>
      <c r="G72" s="130"/>
      <c r="H72" s="130"/>
    </row>
    <row r="73" spans="4:14" x14ac:dyDescent="0.2">
      <c r="D73" s="130"/>
      <c r="E73" s="130"/>
      <c r="F73" s="130"/>
      <c r="G73" s="130"/>
      <c r="H73" s="130"/>
    </row>
  </sheetData>
  <mergeCells count="10">
    <mergeCell ref="B3:I3"/>
    <mergeCell ref="B51:I51"/>
    <mergeCell ref="B49:I50"/>
    <mergeCell ref="B15:I16"/>
    <mergeCell ref="B32:I33"/>
    <mergeCell ref="B6:B14"/>
    <mergeCell ref="B23:B31"/>
    <mergeCell ref="B40:B48"/>
    <mergeCell ref="B17:I17"/>
    <mergeCell ref="B34:I34"/>
  </mergeCells>
  <pageMargins left="0.7" right="0.7" top="0.75" bottom="0.75" header="0.3" footer="0.3"/>
  <pageSetup scale="32" orientation="portrait" r:id="rId1"/>
  <rowBreaks count="2" manualBreakCount="2">
    <brk id="17" max="16383" man="1"/>
    <brk id="34" max="16383" man="1"/>
  </rowBreaks>
  <extLst>
    <ext xmlns:x14="http://schemas.microsoft.com/office/spreadsheetml/2009/9/main" uri="{05C60535-1F16-4fd2-B633-F4F36F0B64E0}">
      <x14:sparklineGroups xmlns:xm="http://schemas.microsoft.com/office/excel/2006/main">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Income'!D14:G14</xm:f>
              <xm:sqref>I14</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Income'!D31:G31</xm:f>
              <xm:sqref>I31</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Income'!D46:G46</xm:f>
              <xm:sqref>I46</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Income'!D23:G23</xm:f>
              <xm:sqref>I23</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Income'!D24:G24</xm:f>
              <xm:sqref>I24</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Income'!D25:G25</xm:f>
              <xm:sqref>I25</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Income'!D26:G26</xm:f>
              <xm:sqref>I26</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Income'!D27:G27</xm:f>
              <xm:sqref>I27</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Income'!D28:G28</xm:f>
              <xm:sqref>I28</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Income'!D29:G29</xm:f>
              <xm:sqref>I29</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Income'!D45:G45</xm:f>
              <xm:sqref>I45</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Income'!D44:G44</xm:f>
              <xm:sqref>I44</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Income'!D43:G43</xm:f>
              <xm:sqref>I43</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Income'!D42:G42</xm:f>
              <xm:sqref>I42</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Income'!D41:G41</xm:f>
              <xm:sqref>I41</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Income'!D12:G12</xm:f>
              <xm:sqref>I12</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Income'!D8:G8</xm:f>
              <xm:sqref>I8</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Income'!D7:G7</xm:f>
              <xm:sqref>I7</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Income'!D40:G40</xm:f>
              <xm:sqref>I40</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Income'!D10:G10</xm:f>
              <xm:sqref>I10</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Income'!D9:G9</xm:f>
              <xm:sqref>I9</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Income'!D48:G48</xm:f>
              <xm:sqref>I48</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Income'!D11:G11</xm:f>
              <xm:sqref>I11</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Income'!D13:G13</xm:f>
              <xm:sqref>I13</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Income'!D6:G6</xm:f>
              <xm:sqref>I6</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Income'!D30:G30</xm:f>
              <xm:sqref>I30</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'1.Premium Income'!D47:G47</xm:f>
              <xm:sqref>I47</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view="pageBreakPreview" zoomScaleNormal="100" zoomScaleSheetLayoutView="100" workbookViewId="0">
      <selection activeCell="O8" sqref="O8"/>
    </sheetView>
  </sheetViews>
  <sheetFormatPr defaultColWidth="8.85546875" defaultRowHeight="12.75" x14ac:dyDescent="0.2"/>
  <cols>
    <col min="1" max="1" width="3.140625" style="15" customWidth="1"/>
    <col min="2" max="2" width="31.42578125" style="15" customWidth="1"/>
    <col min="3" max="3" width="13.7109375" style="15" customWidth="1"/>
    <col min="4" max="8" width="12.7109375" style="15" customWidth="1"/>
    <col min="9" max="9" width="15.7109375" style="15" customWidth="1"/>
    <col min="10" max="10" width="3.7109375" style="5" customWidth="1"/>
    <col min="11" max="11" width="9.28515625" style="365" bestFit="1" customWidth="1"/>
    <col min="12" max="12" width="14.28515625" style="365" customWidth="1"/>
    <col min="13" max="14" width="9.28515625" style="15" bestFit="1" customWidth="1"/>
    <col min="15" max="16384" width="8.85546875" style="15"/>
  </cols>
  <sheetData>
    <row r="1" spans="1:16" x14ac:dyDescent="0.2">
      <c r="A1" s="5"/>
      <c r="B1" s="5"/>
      <c r="C1" s="5"/>
      <c r="D1" s="5"/>
      <c r="E1" s="5"/>
      <c r="F1" s="5"/>
      <c r="G1" s="5"/>
      <c r="H1" s="5"/>
      <c r="I1" s="5"/>
    </row>
    <row r="2" spans="1:16" ht="14.25" x14ac:dyDescent="0.2">
      <c r="A2" s="5"/>
      <c r="B2" s="102" t="s">
        <v>56</v>
      </c>
      <c r="C2" s="5"/>
      <c r="D2" s="5"/>
      <c r="E2" s="5"/>
      <c r="F2" s="364"/>
      <c r="G2" s="5"/>
      <c r="H2" s="5"/>
      <c r="I2" s="5"/>
    </row>
    <row r="3" spans="1:16" ht="14.25" x14ac:dyDescent="0.2">
      <c r="A3" s="5"/>
      <c r="B3" s="514" t="s">
        <v>36</v>
      </c>
      <c r="C3" s="514"/>
      <c r="D3" s="514"/>
      <c r="E3" s="514"/>
      <c r="F3" s="514"/>
      <c r="G3" s="514"/>
      <c r="H3" s="514"/>
      <c r="I3" s="514"/>
    </row>
    <row r="4" spans="1:16" ht="13.5" thickBot="1" x14ac:dyDescent="0.25">
      <c r="A4" s="5"/>
      <c r="B4" s="6"/>
      <c r="C4" s="5"/>
      <c r="D4" s="5"/>
      <c r="E4" s="5"/>
      <c r="F4" s="18"/>
      <c r="G4" s="19"/>
      <c r="H4" s="19"/>
      <c r="I4" s="5"/>
    </row>
    <row r="5" spans="1:16" ht="19.899999999999999" customHeight="1" thickBot="1" x14ac:dyDescent="0.3">
      <c r="A5" s="5"/>
      <c r="B5" s="55" t="s">
        <v>37</v>
      </c>
      <c r="C5" s="56" t="s">
        <v>38</v>
      </c>
      <c r="D5" s="57">
        <v>2020</v>
      </c>
      <c r="E5" s="57">
        <v>2021</v>
      </c>
      <c r="F5" s="57">
        <v>2022</v>
      </c>
      <c r="G5" s="57">
        <v>2023</v>
      </c>
      <c r="H5" s="374">
        <v>2024</v>
      </c>
      <c r="I5" s="58" t="s">
        <v>39</v>
      </c>
      <c r="K5"/>
      <c r="L5" s="57">
        <v>2023</v>
      </c>
      <c r="M5"/>
      <c r="N5"/>
      <c r="O5"/>
      <c r="P5"/>
    </row>
    <row r="6" spans="1:16" ht="19.899999999999999" customHeight="1" x14ac:dyDescent="0.25">
      <c r="A6" s="5"/>
      <c r="B6" s="517" t="s">
        <v>57</v>
      </c>
      <c r="C6" s="359" t="s">
        <v>41</v>
      </c>
      <c r="D6" s="355">
        <v>6.2</v>
      </c>
      <c r="E6" s="355">
        <v>6.1</v>
      </c>
      <c r="F6" s="355">
        <v>0.2</v>
      </c>
      <c r="G6" s="355"/>
      <c r="H6" s="356"/>
      <c r="I6" s="23"/>
      <c r="K6"/>
      <c r="L6" s="356">
        <v>3.7056144544472245</v>
      </c>
      <c r="M6" s="371"/>
      <c r="N6" s="371"/>
      <c r="O6" s="371"/>
      <c r="P6"/>
    </row>
    <row r="7" spans="1:16" ht="19.899999999999999" customHeight="1" x14ac:dyDescent="0.25">
      <c r="A7" s="5"/>
      <c r="B7" s="517"/>
      <c r="C7" s="359" t="s">
        <v>42</v>
      </c>
      <c r="D7" s="355">
        <v>3.7</v>
      </c>
      <c r="E7" s="355">
        <v>9.9</v>
      </c>
      <c r="F7" s="355">
        <v>5.5</v>
      </c>
      <c r="G7" s="355"/>
      <c r="H7" s="356"/>
      <c r="I7" s="23"/>
      <c r="K7"/>
      <c r="L7" s="356">
        <v>4.7724733171502329</v>
      </c>
      <c r="M7" s="371"/>
      <c r="N7" s="371"/>
      <c r="O7" s="371"/>
      <c r="P7"/>
    </row>
    <row r="8" spans="1:16" ht="19.899999999999999" customHeight="1" x14ac:dyDescent="0.25">
      <c r="A8" s="5"/>
      <c r="B8" s="517"/>
      <c r="C8" s="359" t="s">
        <v>43</v>
      </c>
      <c r="D8" s="352">
        <v>-1</v>
      </c>
      <c r="E8" s="352">
        <v>0.6</v>
      </c>
      <c r="F8" s="352">
        <v>-7.9</v>
      </c>
      <c r="G8" s="352"/>
      <c r="H8" s="353"/>
      <c r="I8" s="23"/>
      <c r="K8"/>
      <c r="L8" s="353">
        <v>4.4711100550473244</v>
      </c>
      <c r="M8" s="371"/>
      <c r="N8" s="371"/>
      <c r="O8" s="371"/>
      <c r="P8"/>
    </row>
    <row r="9" spans="1:16" ht="19.899999999999999" customHeight="1" x14ac:dyDescent="0.25">
      <c r="A9" s="5"/>
      <c r="B9" s="517"/>
      <c r="C9" s="359" t="s">
        <v>44</v>
      </c>
      <c r="D9" s="352">
        <v>4.9000000000000004</v>
      </c>
      <c r="E9" s="352">
        <v>8.6</v>
      </c>
      <c r="F9" s="352">
        <v>0.7</v>
      </c>
      <c r="G9" s="352"/>
      <c r="H9" s="353"/>
      <c r="I9" s="23"/>
      <c r="K9"/>
      <c r="L9" s="353">
        <v>0.6065125528212777</v>
      </c>
      <c r="M9" s="371"/>
      <c r="N9" s="371"/>
      <c r="O9" s="371"/>
      <c r="P9"/>
    </row>
    <row r="10" spans="1:16" ht="19.899999999999999" customHeight="1" x14ac:dyDescent="0.25">
      <c r="A10" s="5"/>
      <c r="B10" s="517"/>
      <c r="C10" s="359" t="s">
        <v>45</v>
      </c>
      <c r="D10" s="352">
        <v>-23</v>
      </c>
      <c r="E10" s="352">
        <v>11.5</v>
      </c>
      <c r="F10" s="352">
        <v>-5.3</v>
      </c>
      <c r="G10" s="352"/>
      <c r="H10" s="353"/>
      <c r="I10" s="23"/>
      <c r="K10"/>
      <c r="L10" s="353">
        <v>-1.1898352535802701</v>
      </c>
      <c r="M10" s="371"/>
      <c r="N10" s="371"/>
      <c r="O10" s="371"/>
      <c r="P10"/>
    </row>
    <row r="11" spans="1:16" ht="19.899999999999999" customHeight="1" x14ac:dyDescent="0.25">
      <c r="A11" s="5"/>
      <c r="B11" s="517"/>
      <c r="C11" s="359" t="s">
        <v>46</v>
      </c>
      <c r="D11" s="352">
        <v>16.2</v>
      </c>
      <c r="E11" s="352">
        <v>19</v>
      </c>
      <c r="F11" s="352">
        <v>11.8</v>
      </c>
      <c r="G11" s="352"/>
      <c r="H11" s="353"/>
      <c r="I11" s="23"/>
      <c r="K11"/>
      <c r="L11" s="353">
        <v>-11.287444830500517</v>
      </c>
      <c r="M11" s="371"/>
      <c r="N11" s="371"/>
      <c r="O11" s="371"/>
      <c r="P11"/>
    </row>
    <row r="12" spans="1:16" ht="19.899999999999999" customHeight="1" x14ac:dyDescent="0.25">
      <c r="A12" s="5"/>
      <c r="B12" s="517"/>
      <c r="C12" s="359" t="s">
        <v>47</v>
      </c>
      <c r="D12" s="352">
        <v>2.2999999999999998</v>
      </c>
      <c r="E12" s="352">
        <v>28.3</v>
      </c>
      <c r="F12" s="352">
        <v>-7.3</v>
      </c>
      <c r="G12" s="352"/>
      <c r="H12" s="353"/>
      <c r="I12" s="23"/>
      <c r="K12"/>
      <c r="L12" s="353">
        <v>1.3322884012539185</v>
      </c>
      <c r="M12" s="371"/>
      <c r="N12" s="371"/>
      <c r="O12" s="371"/>
      <c r="P12"/>
    </row>
    <row r="13" spans="1:16" ht="19.899999999999999" customHeight="1" x14ac:dyDescent="0.25">
      <c r="A13" s="5"/>
      <c r="B13" s="517"/>
      <c r="C13" s="359" t="s">
        <v>48</v>
      </c>
      <c r="D13" s="352">
        <v>-8.1</v>
      </c>
      <c r="E13" s="352">
        <v>26.5</v>
      </c>
      <c r="F13" s="352">
        <v>6.4</v>
      </c>
      <c r="G13" s="352"/>
      <c r="H13" s="353"/>
      <c r="I13" s="23"/>
      <c r="K13"/>
      <c r="L13" s="353">
        <v>-9.2002830856334032</v>
      </c>
      <c r="M13" s="371"/>
      <c r="N13" s="371"/>
      <c r="O13" s="371"/>
      <c r="P13"/>
    </row>
    <row r="14" spans="1:16" ht="19.899999999999999" customHeight="1" thickBot="1" x14ac:dyDescent="0.3">
      <c r="A14" s="5"/>
      <c r="B14" s="518"/>
      <c r="C14" s="363" t="s">
        <v>49</v>
      </c>
      <c r="D14" s="357">
        <v>6</v>
      </c>
      <c r="E14" s="357">
        <v>12.1269365083536</v>
      </c>
      <c r="F14" s="357">
        <v>10.437943529371999</v>
      </c>
      <c r="G14" s="357"/>
      <c r="H14" s="357"/>
      <c r="I14" s="351"/>
      <c r="K14"/>
      <c r="L14" s="357">
        <v>7.5905563802126803</v>
      </c>
      <c r="M14" s="371"/>
      <c r="N14" s="371"/>
      <c r="O14" s="371"/>
      <c r="P14"/>
    </row>
    <row r="15" spans="1:16" ht="15" x14ac:dyDescent="0.25">
      <c r="A15" s="5"/>
      <c r="B15" s="516" t="s">
        <v>50</v>
      </c>
      <c r="C15" s="516"/>
      <c r="D15" s="516"/>
      <c r="E15" s="516"/>
      <c r="F15" s="516"/>
      <c r="G15" s="516"/>
      <c r="H15" s="516"/>
      <c r="I15" s="516"/>
      <c r="K15"/>
      <c r="L15"/>
      <c r="M15"/>
      <c r="N15"/>
      <c r="O15"/>
      <c r="P15"/>
    </row>
    <row r="16" spans="1:16" ht="26.45" customHeight="1" x14ac:dyDescent="0.25">
      <c r="A16" s="5"/>
      <c r="B16" s="516"/>
      <c r="C16" s="516"/>
      <c r="D16" s="516"/>
      <c r="E16" s="516"/>
      <c r="F16" s="516"/>
      <c r="G16" s="516"/>
      <c r="H16" s="516"/>
      <c r="I16" s="516"/>
      <c r="K16"/>
      <c r="L16" s="371"/>
      <c r="M16" s="371"/>
      <c r="N16" s="371"/>
      <c r="O16" s="371"/>
      <c r="P16"/>
    </row>
    <row r="17" spans="1:16" ht="15" x14ac:dyDescent="0.25">
      <c r="A17" s="5"/>
      <c r="B17" s="22"/>
      <c r="C17" s="22"/>
      <c r="D17" s="22"/>
      <c r="E17" s="22"/>
      <c r="F17" s="22"/>
      <c r="G17" s="22"/>
      <c r="H17" s="22"/>
      <c r="I17" s="90"/>
      <c r="K17"/>
      <c r="L17" s="371"/>
      <c r="M17" s="371"/>
      <c r="N17" s="371"/>
      <c r="O17" s="371"/>
      <c r="P17"/>
    </row>
    <row r="18" spans="1:16" ht="15" x14ac:dyDescent="0.25">
      <c r="A18" s="5"/>
      <c r="B18" s="5"/>
      <c r="C18" s="5"/>
      <c r="D18" s="5"/>
      <c r="E18" s="5"/>
      <c r="F18" s="5"/>
      <c r="G18" s="5"/>
      <c r="H18" s="5"/>
      <c r="I18" s="5"/>
      <c r="K18"/>
      <c r="L18" s="371"/>
      <c r="M18" s="371"/>
      <c r="N18" s="371"/>
      <c r="O18" s="371"/>
      <c r="P18"/>
    </row>
    <row r="19" spans="1:16" ht="15" x14ac:dyDescent="0.25">
      <c r="A19" s="5"/>
      <c r="B19" s="102" t="s">
        <v>58</v>
      </c>
      <c r="C19" s="5"/>
      <c r="D19" s="5"/>
      <c r="E19" s="5"/>
      <c r="F19" s="5"/>
      <c r="G19" s="5"/>
      <c r="H19" s="5"/>
      <c r="I19" s="5"/>
      <c r="K19"/>
      <c r="L19" s="371"/>
      <c r="M19" s="371"/>
      <c r="N19" s="371"/>
      <c r="O19" s="371"/>
      <c r="P19"/>
    </row>
    <row r="20" spans="1:16" s="136" customFormat="1" ht="15" x14ac:dyDescent="0.25">
      <c r="A20" s="298"/>
      <c r="B20" s="331" t="s">
        <v>59</v>
      </c>
      <c r="C20" s="332"/>
      <c r="D20" s="332"/>
      <c r="E20" s="332"/>
      <c r="F20" s="332"/>
      <c r="G20" s="332"/>
      <c r="H20" s="332"/>
      <c r="I20" s="332"/>
      <c r="J20" s="298"/>
      <c r="K20"/>
      <c r="L20" s="371"/>
      <c r="M20" s="371"/>
      <c r="N20" s="371"/>
      <c r="O20" s="371"/>
      <c r="P20"/>
    </row>
    <row r="21" spans="1:16" ht="13.9" customHeight="1" thickBot="1" x14ac:dyDescent="0.3">
      <c r="A21" s="5"/>
      <c r="B21" s="6"/>
      <c r="C21" s="5"/>
      <c r="D21" s="5"/>
      <c r="E21" s="5"/>
      <c r="F21" s="5"/>
      <c r="G21" s="5"/>
      <c r="H21" s="5"/>
      <c r="I21" s="5"/>
      <c r="K21"/>
      <c r="L21" s="371"/>
      <c r="M21" s="371"/>
      <c r="N21" s="371"/>
      <c r="O21" s="371"/>
      <c r="P21"/>
    </row>
    <row r="22" spans="1:16" ht="19.899999999999999" customHeight="1" thickBot="1" x14ac:dyDescent="0.3">
      <c r="A22" s="5"/>
      <c r="B22" s="55" t="s">
        <v>37</v>
      </c>
      <c r="C22" s="56" t="s">
        <v>38</v>
      </c>
      <c r="D22" s="57">
        <v>2020</v>
      </c>
      <c r="E22" s="57">
        <v>2021</v>
      </c>
      <c r="F22" s="57">
        <v>2022</v>
      </c>
      <c r="G22" s="57">
        <v>2023</v>
      </c>
      <c r="H22" s="374">
        <v>2024</v>
      </c>
      <c r="I22" s="58" t="s">
        <v>39</v>
      </c>
      <c r="K22"/>
      <c r="L22" s="57">
        <v>2023</v>
      </c>
      <c r="M22" s="371"/>
      <c r="N22" s="371"/>
      <c r="O22" s="371"/>
      <c r="P22"/>
    </row>
    <row r="23" spans="1:16" ht="19.899999999999999" customHeight="1" x14ac:dyDescent="0.25">
      <c r="A23" s="5"/>
      <c r="B23" s="517" t="s">
        <v>57</v>
      </c>
      <c r="C23" s="359" t="s">
        <v>41</v>
      </c>
      <c r="D23" s="352">
        <v>5.5</v>
      </c>
      <c r="E23" s="352">
        <v>5.2</v>
      </c>
      <c r="F23" s="352">
        <v>-0.3</v>
      </c>
      <c r="G23" s="352"/>
      <c r="H23" s="353"/>
      <c r="I23" s="23"/>
      <c r="K23" s="371"/>
      <c r="L23" s="353">
        <v>7.1470719812053494</v>
      </c>
      <c r="M23" s="371"/>
      <c r="N23" s="371"/>
      <c r="O23" s="371"/>
      <c r="P23"/>
    </row>
    <row r="24" spans="1:16" ht="19.899999999999999" customHeight="1" x14ac:dyDescent="0.25">
      <c r="A24" s="5"/>
      <c r="B24" s="517"/>
      <c r="C24" s="359" t="s">
        <v>42</v>
      </c>
      <c r="D24" s="352">
        <v>4.8</v>
      </c>
      <c r="E24" s="352">
        <v>9.8000000000000007</v>
      </c>
      <c r="F24" s="352">
        <v>4.8</v>
      </c>
      <c r="G24" s="352"/>
      <c r="H24" s="353"/>
      <c r="I24" s="23"/>
      <c r="K24" s="371"/>
      <c r="L24" s="353">
        <v>2.8899775087038235</v>
      </c>
      <c r="M24" s="371"/>
      <c r="N24" s="371"/>
      <c r="O24" s="371"/>
      <c r="P24"/>
    </row>
    <row r="25" spans="1:16" ht="19.899999999999999" customHeight="1" x14ac:dyDescent="0.25">
      <c r="A25" s="5"/>
      <c r="B25" s="517"/>
      <c r="C25" s="359" t="s">
        <v>43</v>
      </c>
      <c r="D25" s="352">
        <v>-13.1</v>
      </c>
      <c r="E25" s="352">
        <v>-1.5</v>
      </c>
      <c r="F25" s="352">
        <v>-10.9</v>
      </c>
      <c r="G25" s="352"/>
      <c r="H25" s="353"/>
      <c r="I25" s="23"/>
      <c r="K25" s="371"/>
      <c r="L25" s="353">
        <v>3.8202734968526157</v>
      </c>
      <c r="M25" s="371"/>
      <c r="N25" s="371"/>
      <c r="O25"/>
      <c r="P25"/>
    </row>
    <row r="26" spans="1:16" ht="19.899999999999999" customHeight="1" x14ac:dyDescent="0.25">
      <c r="A26" s="5"/>
      <c r="B26" s="517"/>
      <c r="C26" s="359" t="s">
        <v>44</v>
      </c>
      <c r="D26" s="352">
        <v>6.9</v>
      </c>
      <c r="E26" s="352">
        <v>10.4</v>
      </c>
      <c r="F26" s="352">
        <v>-0.8</v>
      </c>
      <c r="G26" s="352"/>
      <c r="H26" s="353"/>
      <c r="I26" s="23"/>
      <c r="K26" s="371"/>
      <c r="L26" s="353">
        <v>-0.9587271367376079</v>
      </c>
      <c r="M26" s="371"/>
      <c r="N26" s="371"/>
      <c r="O26"/>
      <c r="P26"/>
    </row>
    <row r="27" spans="1:16" ht="19.899999999999999" customHeight="1" x14ac:dyDescent="0.25">
      <c r="A27" s="5"/>
      <c r="B27" s="517"/>
      <c r="C27" s="359" t="s">
        <v>45</v>
      </c>
      <c r="D27" s="352">
        <v>-26.7</v>
      </c>
      <c r="E27" s="352">
        <v>12</v>
      </c>
      <c r="F27" s="352">
        <v>-12.8</v>
      </c>
      <c r="G27" s="352"/>
      <c r="H27" s="353"/>
      <c r="I27" s="23"/>
      <c r="K27" s="371"/>
      <c r="L27" s="353">
        <v>-9.7456903908516814</v>
      </c>
      <c r="M27" s="371"/>
      <c r="N27" s="371"/>
      <c r="O27"/>
      <c r="P27"/>
    </row>
    <row r="28" spans="1:16" ht="19.899999999999999" customHeight="1" x14ac:dyDescent="0.25">
      <c r="A28" s="5"/>
      <c r="B28" s="517"/>
      <c r="C28" s="359" t="s">
        <v>46</v>
      </c>
      <c r="D28" s="352">
        <v>21.232578397212599</v>
      </c>
      <c r="E28" s="352">
        <v>24.770971798095932</v>
      </c>
      <c r="F28" s="352">
        <v>9.8000000000000007</v>
      </c>
      <c r="G28" s="352"/>
      <c r="H28" s="353"/>
      <c r="I28" s="23"/>
      <c r="K28" s="371"/>
      <c r="L28" s="353">
        <v>-14.107775009833487</v>
      </c>
      <c r="M28" s="371"/>
      <c r="N28" s="371"/>
      <c r="O28"/>
      <c r="P28"/>
    </row>
    <row r="29" spans="1:16" ht="19.899999999999999" customHeight="1" x14ac:dyDescent="0.25">
      <c r="A29" s="5"/>
      <c r="B29" s="517"/>
      <c r="C29" s="359" t="s">
        <v>47</v>
      </c>
      <c r="D29" s="352">
        <v>10.3</v>
      </c>
      <c r="E29" s="352">
        <v>27.2</v>
      </c>
      <c r="F29" s="352">
        <v>-10.199999999999999</v>
      </c>
      <c r="G29" s="352"/>
      <c r="H29" s="353"/>
      <c r="I29" s="23"/>
      <c r="K29" s="371"/>
      <c r="L29" s="353">
        <v>-2.5304765422977464</v>
      </c>
      <c r="M29" s="371"/>
      <c r="N29" s="371"/>
      <c r="O29"/>
      <c r="P29"/>
    </row>
    <row r="30" spans="1:16" ht="19.899999999999999" customHeight="1" x14ac:dyDescent="0.25">
      <c r="A30" s="5"/>
      <c r="B30" s="517"/>
      <c r="C30" s="359" t="s">
        <v>48</v>
      </c>
      <c r="D30" s="352">
        <v>-10.9</v>
      </c>
      <c r="E30" s="352">
        <v>31.4</v>
      </c>
      <c r="F30" s="352">
        <v>2.2000000000000002</v>
      </c>
      <c r="G30" s="352"/>
      <c r="H30" s="353"/>
      <c r="I30" s="23"/>
      <c r="K30" s="371"/>
      <c r="L30" s="353">
        <v>-12.876712328767123</v>
      </c>
      <c r="M30" s="371"/>
      <c r="N30" s="371"/>
      <c r="O30"/>
      <c r="P30"/>
    </row>
    <row r="31" spans="1:16" ht="19.899999999999999" customHeight="1" thickBot="1" x14ac:dyDescent="0.3">
      <c r="A31" s="5"/>
      <c r="B31" s="518"/>
      <c r="C31" s="363" t="s">
        <v>49</v>
      </c>
      <c r="D31" s="354">
        <v>16.007921204660999</v>
      </c>
      <c r="E31" s="354">
        <v>20.986414872934599</v>
      </c>
      <c r="F31" s="354">
        <v>9.3896713162714693</v>
      </c>
      <c r="G31" s="354"/>
      <c r="H31" s="354"/>
      <c r="I31" s="351"/>
      <c r="K31" s="371"/>
      <c r="L31" s="354">
        <v>11.9830265932705</v>
      </c>
      <c r="M31" s="371"/>
      <c r="N31" s="371"/>
      <c r="O31"/>
      <c r="P31"/>
    </row>
    <row r="32" spans="1:16" ht="15" x14ac:dyDescent="0.25">
      <c r="A32" s="5"/>
      <c r="B32" s="516" t="s">
        <v>50</v>
      </c>
      <c r="C32" s="516"/>
      <c r="D32" s="516"/>
      <c r="E32" s="516"/>
      <c r="F32" s="516"/>
      <c r="G32" s="516"/>
      <c r="H32" s="516"/>
      <c r="I32" s="516"/>
      <c r="K32" s="368"/>
      <c r="L32" s="368"/>
      <c r="M32" s="368"/>
      <c r="N32" s="368"/>
      <c r="O32"/>
      <c r="P32"/>
    </row>
    <row r="33" spans="1:16" ht="22.15" customHeight="1" x14ac:dyDescent="0.25">
      <c r="A33" s="5"/>
      <c r="B33" s="516"/>
      <c r="C33" s="516"/>
      <c r="D33" s="516"/>
      <c r="E33" s="516"/>
      <c r="F33" s="516"/>
      <c r="G33" s="516"/>
      <c r="H33" s="516"/>
      <c r="I33" s="516"/>
      <c r="K33" s="368"/>
      <c r="L33" s="368"/>
      <c r="M33" s="368"/>
      <c r="N33" s="368"/>
      <c r="O33"/>
      <c r="P33"/>
    </row>
    <row r="34" spans="1:16" ht="15" x14ac:dyDescent="0.25">
      <c r="A34" s="5"/>
      <c r="B34" s="22"/>
      <c r="C34" s="22"/>
      <c r="D34" s="22"/>
      <c r="E34" s="22"/>
      <c r="F34" s="22"/>
      <c r="G34" s="22"/>
      <c r="H34" s="22"/>
      <c r="I34" s="90"/>
      <c r="K34" s="368"/>
      <c r="L34" s="368"/>
      <c r="M34" s="368"/>
      <c r="N34" s="368"/>
      <c r="O34"/>
      <c r="P34"/>
    </row>
    <row r="35" spans="1:16" ht="15" x14ac:dyDescent="0.25">
      <c r="A35" s="5"/>
      <c r="B35" s="5"/>
      <c r="C35" s="5"/>
      <c r="D35" s="5"/>
      <c r="E35" s="5"/>
      <c r="F35" s="5"/>
      <c r="G35" s="5"/>
      <c r="H35" s="5"/>
      <c r="I35" s="5"/>
      <c r="K35" s="368"/>
      <c r="L35" s="368"/>
      <c r="M35" s="368"/>
      <c r="N35" s="368"/>
      <c r="O35"/>
      <c r="P35"/>
    </row>
    <row r="36" spans="1:16" ht="15" x14ac:dyDescent="0.25">
      <c r="A36" s="5"/>
      <c r="B36" s="102" t="s">
        <v>60</v>
      </c>
      <c r="C36" s="5"/>
      <c r="D36" s="5"/>
      <c r="E36" s="5"/>
      <c r="F36" s="5"/>
      <c r="G36" s="5"/>
      <c r="H36" s="5"/>
      <c r="I36" s="5"/>
      <c r="K36" s="368"/>
      <c r="L36" s="368"/>
      <c r="M36" s="368"/>
      <c r="N36" s="368"/>
      <c r="O36"/>
      <c r="P36"/>
    </row>
    <row r="37" spans="1:16" s="136" customFormat="1" ht="15" x14ac:dyDescent="0.25">
      <c r="A37" s="298"/>
      <c r="B37" s="331" t="s">
        <v>61</v>
      </c>
      <c r="C37" s="332"/>
      <c r="D37" s="332"/>
      <c r="E37" s="332"/>
      <c r="F37" s="332"/>
      <c r="G37" s="332"/>
      <c r="H37" s="332"/>
      <c r="I37" s="332"/>
      <c r="J37" s="298"/>
      <c r="K37" s="368"/>
      <c r="L37" s="368"/>
      <c r="M37" s="368"/>
      <c r="N37" s="368"/>
      <c r="O37"/>
      <c r="P37"/>
    </row>
    <row r="38" spans="1:16" ht="15.75" thickBot="1" x14ac:dyDescent="0.3">
      <c r="A38" s="5"/>
      <c r="B38" s="6"/>
      <c r="C38" s="5"/>
      <c r="D38" s="5"/>
      <c r="E38" s="5"/>
      <c r="F38" s="5"/>
      <c r="G38" s="5"/>
      <c r="H38" s="5"/>
      <c r="I38" s="5"/>
      <c r="K38" s="368"/>
      <c r="L38" s="368"/>
      <c r="M38" s="368"/>
      <c r="N38" s="368"/>
      <c r="O38"/>
      <c r="P38"/>
    </row>
    <row r="39" spans="1:16" ht="19.899999999999999" customHeight="1" thickBot="1" x14ac:dyDescent="0.3">
      <c r="A39" s="5"/>
      <c r="B39" s="55" t="s">
        <v>37</v>
      </c>
      <c r="C39" s="56" t="s">
        <v>38</v>
      </c>
      <c r="D39" s="57">
        <v>2020</v>
      </c>
      <c r="E39" s="57">
        <v>2021</v>
      </c>
      <c r="F39" s="57">
        <v>2022</v>
      </c>
      <c r="G39" s="57">
        <v>2023</v>
      </c>
      <c r="H39" s="374">
        <v>2024</v>
      </c>
      <c r="I39" s="58" t="s">
        <v>39</v>
      </c>
      <c r="K39" s="368"/>
      <c r="L39" s="57">
        <v>2023</v>
      </c>
      <c r="M39" s="368"/>
      <c r="N39" s="368"/>
      <c r="O39"/>
      <c r="P39"/>
    </row>
    <row r="40" spans="1:16" ht="19.899999999999999" customHeight="1" x14ac:dyDescent="0.25">
      <c r="A40" s="5"/>
      <c r="B40" s="517" t="s">
        <v>57</v>
      </c>
      <c r="C40" s="359" t="s">
        <v>41</v>
      </c>
      <c r="D40" s="352">
        <v>7.1</v>
      </c>
      <c r="E40" s="352">
        <v>7.1999999999999993</v>
      </c>
      <c r="F40" s="352">
        <v>0.8</v>
      </c>
      <c r="G40" s="352"/>
      <c r="H40" s="353"/>
      <c r="I40" s="23"/>
      <c r="K40" s="368"/>
      <c r="L40" s="353">
        <v>-5.5181017729900916E-2</v>
      </c>
      <c r="M40" s="368"/>
      <c r="N40" s="368"/>
      <c r="O40"/>
      <c r="P40"/>
    </row>
    <row r="41" spans="1:16" ht="19.899999999999999" customHeight="1" x14ac:dyDescent="0.25">
      <c r="A41" s="5"/>
      <c r="B41" s="517"/>
      <c r="C41" s="359" t="s">
        <v>42</v>
      </c>
      <c r="D41" s="352">
        <v>0.4</v>
      </c>
      <c r="E41" s="352">
        <v>10.4</v>
      </c>
      <c r="F41" s="352">
        <v>7.8</v>
      </c>
      <c r="G41" s="352"/>
      <c r="H41" s="353"/>
      <c r="I41" s="23"/>
      <c r="K41"/>
      <c r="L41" s="353">
        <v>10.430944001975675</v>
      </c>
      <c r="M41"/>
      <c r="N41"/>
      <c r="O41"/>
      <c r="P41"/>
    </row>
    <row r="42" spans="1:16" ht="19.899999999999999" customHeight="1" x14ac:dyDescent="0.25">
      <c r="A42" s="5"/>
      <c r="B42" s="517"/>
      <c r="C42" s="359" t="s">
        <v>43</v>
      </c>
      <c r="D42" s="352">
        <v>22.1</v>
      </c>
      <c r="E42" s="352">
        <v>3.5</v>
      </c>
      <c r="F42" s="352">
        <v>-4</v>
      </c>
      <c r="G42" s="352"/>
      <c r="H42" s="353"/>
      <c r="I42" s="23"/>
      <c r="K42"/>
      <c r="L42" s="353">
        <v>5.25855280426984</v>
      </c>
      <c r="M42"/>
      <c r="N42"/>
      <c r="O42"/>
      <c r="P42"/>
    </row>
    <row r="43" spans="1:16" ht="19.899999999999999" customHeight="1" x14ac:dyDescent="0.25">
      <c r="A43" s="5"/>
      <c r="B43" s="517"/>
      <c r="C43" s="359" t="s">
        <v>44</v>
      </c>
      <c r="D43" s="352">
        <v>-0.3</v>
      </c>
      <c r="E43" s="352">
        <v>3.8</v>
      </c>
      <c r="F43" s="352">
        <v>5</v>
      </c>
      <c r="G43" s="352"/>
      <c r="H43" s="353"/>
      <c r="I43" s="23"/>
      <c r="K43"/>
      <c r="L43" s="353">
        <v>4.8631656804733723</v>
      </c>
      <c r="M43"/>
      <c r="N43"/>
      <c r="O43"/>
      <c r="P43"/>
    </row>
    <row r="44" spans="1:16" ht="19.899999999999999" customHeight="1" x14ac:dyDescent="0.25">
      <c r="A44" s="5"/>
      <c r="B44" s="517"/>
      <c r="C44" s="359" t="s">
        <v>45</v>
      </c>
      <c r="D44" s="352">
        <v>-13.6</v>
      </c>
      <c r="E44" s="352">
        <v>10.3</v>
      </c>
      <c r="F44" s="352">
        <v>11.1</v>
      </c>
      <c r="G44" s="352"/>
      <c r="H44" s="353"/>
      <c r="I44" s="23"/>
      <c r="K44"/>
      <c r="L44" s="353">
        <v>13.448074679113187</v>
      </c>
      <c r="M44"/>
      <c r="N44"/>
      <c r="O44"/>
      <c r="P44"/>
    </row>
    <row r="45" spans="1:16" ht="19.899999999999999" customHeight="1" x14ac:dyDescent="0.25">
      <c r="A45" s="5"/>
      <c r="B45" s="517"/>
      <c r="C45" s="359" t="s">
        <v>46</v>
      </c>
      <c r="D45" s="352">
        <v>6.2</v>
      </c>
      <c r="E45" s="352">
        <v>5.7</v>
      </c>
      <c r="F45" s="352">
        <v>17.100000000000001</v>
      </c>
      <c r="G45" s="352"/>
      <c r="H45" s="353"/>
      <c r="I45" s="23"/>
      <c r="K45"/>
      <c r="L45" s="353">
        <v>-4.1694242223692921</v>
      </c>
      <c r="M45"/>
      <c r="N45"/>
      <c r="O45"/>
      <c r="P45"/>
    </row>
    <row r="46" spans="1:16" ht="19.899999999999999" customHeight="1" x14ac:dyDescent="0.25">
      <c r="A46" s="5"/>
      <c r="B46" s="517"/>
      <c r="C46" s="359" t="s">
        <v>47</v>
      </c>
      <c r="D46" s="352">
        <v>-14.9</v>
      </c>
      <c r="E46" s="352">
        <v>31.3</v>
      </c>
      <c r="F46" s="352">
        <v>0.6</v>
      </c>
      <c r="G46" s="352"/>
      <c r="H46" s="353"/>
      <c r="I46" s="23"/>
      <c r="K46"/>
      <c r="L46" s="353">
        <v>10.566205974141775</v>
      </c>
      <c r="M46"/>
      <c r="N46"/>
      <c r="O46"/>
      <c r="P46"/>
    </row>
    <row r="47" spans="1:16" ht="19.899999999999999" customHeight="1" x14ac:dyDescent="0.25">
      <c r="A47" s="5"/>
      <c r="B47" s="517"/>
      <c r="C47" s="359" t="s">
        <v>48</v>
      </c>
      <c r="D47" s="352">
        <v>-2.5</v>
      </c>
      <c r="E47" s="352">
        <v>17.5</v>
      </c>
      <c r="F47" s="352">
        <v>14.8</v>
      </c>
      <c r="G47" s="352"/>
      <c r="H47" s="353"/>
      <c r="I47" s="23"/>
      <c r="K47"/>
      <c r="L47" s="353">
        <v>-2.5</v>
      </c>
      <c r="M47"/>
      <c r="N47"/>
      <c r="O47"/>
      <c r="P47"/>
    </row>
    <row r="48" spans="1:16" ht="19.899999999999999" customHeight="1" thickBot="1" x14ac:dyDescent="0.3">
      <c r="A48" s="5"/>
      <c r="B48" s="518"/>
      <c r="C48" s="363" t="s">
        <v>49</v>
      </c>
      <c r="D48" s="354">
        <v>-2.25</v>
      </c>
      <c r="E48" s="354">
        <v>-3.6</v>
      </c>
      <c r="F48" s="354">
        <v>11.637441343604699</v>
      </c>
      <c r="G48" s="354"/>
      <c r="H48" s="354"/>
      <c r="I48" s="351"/>
      <c r="K48"/>
      <c r="L48" s="354">
        <v>2.6656196536405297</v>
      </c>
      <c r="M48"/>
      <c r="N48"/>
      <c r="O48"/>
      <c r="P48"/>
    </row>
    <row r="49" spans="1:16" ht="15" x14ac:dyDescent="0.25">
      <c r="A49" s="5"/>
      <c r="B49" s="519" t="s">
        <v>50</v>
      </c>
      <c r="C49" s="519"/>
      <c r="D49" s="519"/>
      <c r="E49" s="519"/>
      <c r="F49" s="519"/>
      <c r="G49" s="519"/>
      <c r="H49" s="519"/>
      <c r="I49" s="519"/>
      <c r="K49" s="368"/>
      <c r="L49" s="368"/>
      <c r="M49" s="368"/>
      <c r="N49" s="368"/>
      <c r="O49"/>
      <c r="P49"/>
    </row>
    <row r="50" spans="1:16" ht="23.45" customHeight="1" x14ac:dyDescent="0.25">
      <c r="A50" s="5"/>
      <c r="B50" s="519"/>
      <c r="C50" s="519"/>
      <c r="D50" s="519"/>
      <c r="E50" s="519"/>
      <c r="F50" s="519"/>
      <c r="G50" s="519"/>
      <c r="H50" s="519"/>
      <c r="I50" s="519"/>
      <c r="K50" s="368"/>
      <c r="L50" s="368"/>
      <c r="M50" s="368"/>
      <c r="N50" s="368"/>
      <c r="O50"/>
      <c r="P50"/>
    </row>
    <row r="51" spans="1:16" ht="15" x14ac:dyDescent="0.25">
      <c r="A51" s="5"/>
      <c r="B51" s="5"/>
      <c r="C51" s="5"/>
      <c r="D51" s="5"/>
      <c r="E51" s="5"/>
      <c r="F51" s="5"/>
      <c r="G51" s="5"/>
      <c r="H51" s="5"/>
      <c r="I51" s="90"/>
      <c r="K51" s="368"/>
      <c r="L51" s="368"/>
      <c r="M51" s="368"/>
      <c r="N51" s="368"/>
    </row>
    <row r="52" spans="1:16" ht="15" x14ac:dyDescent="0.25">
      <c r="K52" s="368"/>
      <c r="L52" s="368"/>
      <c r="M52" s="368"/>
      <c r="N52" s="368"/>
    </row>
    <row r="53" spans="1:16" ht="15" x14ac:dyDescent="0.25">
      <c r="K53" s="368"/>
      <c r="L53" s="368"/>
      <c r="M53" s="368"/>
      <c r="N53" s="368"/>
    </row>
    <row r="54" spans="1:16" ht="15" x14ac:dyDescent="0.25">
      <c r="K54" s="368"/>
      <c r="L54" s="368"/>
      <c r="M54" s="368"/>
      <c r="N54" s="368"/>
    </row>
    <row r="55" spans="1:16" ht="15" x14ac:dyDescent="0.25">
      <c r="K55" s="368"/>
      <c r="L55" s="368"/>
      <c r="M55" s="368"/>
      <c r="N55" s="368"/>
    </row>
    <row r="56" spans="1:16" ht="15" x14ac:dyDescent="0.25">
      <c r="K56" s="368"/>
      <c r="L56" s="368"/>
      <c r="M56" s="368"/>
      <c r="N56" s="368"/>
    </row>
    <row r="57" spans="1:16" ht="15" x14ac:dyDescent="0.25">
      <c r="K57" s="370"/>
      <c r="L57" s="370"/>
      <c r="M57" s="370"/>
      <c r="N57" s="370"/>
    </row>
    <row r="58" spans="1:16" ht="15" x14ac:dyDescent="0.25">
      <c r="K58" s="370"/>
      <c r="L58" s="370"/>
      <c r="M58" s="370"/>
      <c r="N58" s="370"/>
    </row>
    <row r="59" spans="1:16" ht="15" x14ac:dyDescent="0.25">
      <c r="K59" s="370"/>
      <c r="L59" s="370"/>
      <c r="M59" s="370"/>
      <c r="N59" s="370"/>
    </row>
    <row r="60" spans="1:16" ht="15" x14ac:dyDescent="0.25">
      <c r="K60" s="370"/>
      <c r="L60" s="370"/>
      <c r="M60" s="370"/>
      <c r="N60" s="370"/>
    </row>
    <row r="61" spans="1:16" ht="15" x14ac:dyDescent="0.25">
      <c r="K61" s="370"/>
      <c r="L61" s="370"/>
      <c r="M61" s="370"/>
      <c r="N61" s="370"/>
    </row>
  </sheetData>
  <mergeCells count="7">
    <mergeCell ref="B3:I3"/>
    <mergeCell ref="B49:I50"/>
    <mergeCell ref="B15:I16"/>
    <mergeCell ref="B32:I33"/>
    <mergeCell ref="B6:B14"/>
    <mergeCell ref="B23:B31"/>
    <mergeCell ref="B40:B48"/>
  </mergeCells>
  <pageMargins left="0.7" right="0.7" top="0.75" bottom="0.75" header="0.3" footer="0.3"/>
  <pageSetup scale="65" orientation="portrait" r:id="rId1"/>
  <rowBreaks count="2" manualBreakCount="2">
    <brk id="17" max="16383" man="1"/>
    <brk id="34" max="16383" man="1"/>
  </rowBreaks>
  <extLst>
    <ext xmlns:x14="http://schemas.microsoft.com/office/spreadsheetml/2009/9/main" uri="{05C60535-1F16-4fd2-B633-F4F36F0B64E0}">
      <x14:sparklineGroups xmlns:xm="http://schemas.microsoft.com/office/excel/2006/main">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Rate'!D12:G12</xm:f>
              <xm:sqref>I12</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Rate'!D11:G11</xm:f>
              <xm:sqref>I11</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Rate'!D10:G10</xm:f>
              <xm:sqref>I10</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Rate'!D9:G9</xm:f>
              <xm:sqref>I9</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Rate'!D8:G8</xm:f>
              <xm:sqref>I8</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Rate'!D7:G7</xm:f>
              <xm:sqref>I7</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Rate'!D46:G46</xm:f>
              <xm:sqref>I46</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Rate'!D45:G45</xm:f>
              <xm:sqref>I45</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Rate'!D44:G44</xm:f>
              <xm:sqref>I44</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Rate'!D43:G43</xm:f>
              <xm:sqref>I43</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Rate'!D42:G42</xm:f>
              <xm:sqref>I42</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Rate'!D29:G29</xm:f>
              <xm:sqref>I29</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Rate'!D28:G28</xm:f>
              <xm:sqref>I28</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Rate'!D27:G27</xm:f>
              <xm:sqref>I27</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Rate'!D26:G26</xm:f>
              <xm:sqref>I26</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Rate'!D25:G25</xm:f>
              <xm:sqref>I25</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Rate'!D47:G47</xm:f>
              <xm:sqref>I47</xm:sqref>
            </x14:sparkline>
            <x14:sparkline>
              <xm:f>'2.Growth Rate'!D48:G48</xm:f>
              <xm:sqref>I48</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Rate'!D41:G41</xm:f>
              <xm:sqref>I41</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Rate'!D40:G40</xm:f>
              <xm:sqref>I40</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Rate'!D23:G23</xm:f>
              <xm:sqref>I23</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Rate'!D24:G24</xm:f>
              <xm:sqref>I24</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Rate'!D30:G30</xm:f>
              <xm:sqref>I30</xm:sqref>
            </x14:sparkline>
            <x14:sparkline>
              <xm:f>'2.Growth Rate'!D31:G31</xm:f>
              <xm:sqref>I31</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Rate'!D13:G13</xm:f>
              <xm:sqref>I13</xm:sqref>
            </x14:sparkline>
            <x14:sparkline>
              <xm:f>'2.Growth Rate'!D14:G14</xm:f>
              <xm:sqref>I14</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'2.Growth Rate'!D6:G6</xm:f>
              <xm:sqref>I6</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4"/>
  <sheetViews>
    <sheetView showGridLines="0" view="pageBreakPreview" zoomScaleNormal="100" zoomScaleSheetLayoutView="100" workbookViewId="0"/>
  </sheetViews>
  <sheetFormatPr defaultColWidth="8.85546875" defaultRowHeight="12.75" x14ac:dyDescent="0.2"/>
  <cols>
    <col min="1" max="1" width="4.140625" style="15" customWidth="1"/>
    <col min="2" max="2" width="19" style="15" customWidth="1"/>
    <col min="3" max="3" width="13.7109375" style="15" customWidth="1"/>
    <col min="4" max="4" width="12.7109375" style="15" customWidth="1"/>
    <col min="5" max="5" width="13.7109375" style="15" customWidth="1"/>
    <col min="6" max="8" width="12.7109375" style="15" customWidth="1"/>
    <col min="9" max="9" width="16.42578125" style="15" customWidth="1"/>
    <col min="10" max="10" width="11" style="15" customWidth="1"/>
    <col min="11" max="11" width="10.28515625" style="15" customWidth="1"/>
    <col min="12" max="12" width="10.85546875" style="15" customWidth="1"/>
    <col min="13" max="13" width="11.140625" style="15" customWidth="1"/>
    <col min="14" max="16" width="8.85546875" style="15"/>
    <col min="17" max="18" width="10.7109375" style="15" customWidth="1"/>
    <col min="19" max="19" width="11.28515625" style="15" customWidth="1"/>
    <col min="20" max="20" width="8.85546875" style="15" customWidth="1"/>
    <col min="21" max="21" width="13" style="15" customWidth="1"/>
    <col min="22" max="16384" width="8.85546875" style="15"/>
  </cols>
  <sheetData>
    <row r="1" spans="1:21" x14ac:dyDescent="0.2">
      <c r="A1" s="5"/>
      <c r="B1" s="5"/>
      <c r="C1" s="5"/>
      <c r="D1" s="5"/>
      <c r="E1" s="5"/>
      <c r="F1" s="5"/>
      <c r="G1" s="5"/>
      <c r="H1" s="5"/>
      <c r="I1" s="5"/>
      <c r="J1" s="5"/>
    </row>
    <row r="2" spans="1:21" ht="14.25" x14ac:dyDescent="0.2">
      <c r="A2" s="5"/>
      <c r="B2" s="102" t="s">
        <v>62</v>
      </c>
      <c r="C2" s="5"/>
      <c r="D2" s="5"/>
      <c r="E2" s="5"/>
      <c r="F2" s="5"/>
      <c r="G2" s="5"/>
      <c r="H2" s="5"/>
      <c r="I2" s="5"/>
      <c r="J2" s="5"/>
      <c r="K2" s="102" t="s">
        <v>63</v>
      </c>
      <c r="L2" s="5"/>
      <c r="M2" s="5"/>
      <c r="N2" s="5"/>
      <c r="O2" s="5"/>
      <c r="P2" s="5"/>
      <c r="Q2" s="5"/>
      <c r="R2" s="5"/>
      <c r="S2" s="5"/>
      <c r="T2" s="5"/>
      <c r="U2" s="5"/>
    </row>
    <row r="3" spans="1:21" ht="29.45" customHeight="1" x14ac:dyDescent="0.2">
      <c r="A3" s="5"/>
      <c r="B3" s="521" t="s">
        <v>64</v>
      </c>
      <c r="C3" s="521"/>
      <c r="D3" s="521"/>
      <c r="E3" s="521"/>
      <c r="F3" s="521"/>
      <c r="G3" s="521"/>
      <c r="H3" s="521"/>
      <c r="I3" s="521"/>
      <c r="J3" s="5"/>
      <c r="K3" s="521" t="s">
        <v>64</v>
      </c>
      <c r="L3" s="521"/>
      <c r="M3" s="521"/>
      <c r="N3" s="521"/>
      <c r="O3" s="521"/>
      <c r="P3" s="521"/>
      <c r="Q3" s="521"/>
      <c r="R3" s="521"/>
      <c r="S3" s="521"/>
      <c r="T3" s="521"/>
      <c r="U3" s="521"/>
    </row>
    <row r="4" spans="1:21" ht="13.5" thickBot="1" x14ac:dyDescent="0.25">
      <c r="A4" s="5"/>
      <c r="B4" s="6"/>
      <c r="C4" s="5"/>
      <c r="D4" s="5"/>
      <c r="E4" s="5"/>
      <c r="F4" s="18"/>
      <c r="G4" s="19"/>
      <c r="H4" s="19"/>
      <c r="I4" s="5"/>
      <c r="J4" s="5"/>
      <c r="K4" s="5"/>
      <c r="L4" s="5"/>
      <c r="M4" s="5"/>
      <c r="N4" s="5"/>
      <c r="O4" s="5"/>
      <c r="P4" s="5"/>
      <c r="Q4" s="5"/>
      <c r="R4" s="5"/>
      <c r="S4" s="5"/>
      <c r="T4" s="5"/>
      <c r="U4" s="5"/>
    </row>
    <row r="5" spans="1:21" ht="19.899999999999999" customHeight="1" thickBot="1" x14ac:dyDescent="0.25">
      <c r="A5" s="5"/>
      <c r="B5" s="55" t="s">
        <v>37</v>
      </c>
      <c r="C5" s="56" t="s">
        <v>38</v>
      </c>
      <c r="D5" s="57">
        <v>2020</v>
      </c>
      <c r="E5" s="57">
        <v>2021</v>
      </c>
      <c r="F5" s="57">
        <v>2022</v>
      </c>
      <c r="G5" s="57">
        <v>2023</v>
      </c>
      <c r="H5" s="374">
        <v>2024</v>
      </c>
      <c r="I5" s="58" t="s">
        <v>39</v>
      </c>
      <c r="J5" s="375">
        <v>2023</v>
      </c>
      <c r="K5" s="5"/>
      <c r="L5" s="5"/>
      <c r="M5" s="5"/>
      <c r="N5" s="5"/>
      <c r="O5" s="5"/>
      <c r="P5" s="5"/>
      <c r="Q5" s="5"/>
      <c r="R5" s="5"/>
      <c r="S5" s="5"/>
      <c r="T5" s="5"/>
      <c r="U5" s="5"/>
    </row>
    <row r="6" spans="1:21" ht="19.899999999999999" customHeight="1" x14ac:dyDescent="0.2">
      <c r="A6" s="5"/>
      <c r="B6" s="517" t="s">
        <v>65</v>
      </c>
      <c r="C6" s="359" t="s">
        <v>41</v>
      </c>
      <c r="D6" s="355">
        <v>4.5</v>
      </c>
      <c r="E6" s="355">
        <v>3.9</v>
      </c>
      <c r="F6" s="355">
        <v>3.9</v>
      </c>
      <c r="G6" s="355"/>
      <c r="H6" s="356"/>
      <c r="I6" s="23"/>
      <c r="J6" s="376">
        <v>3.9</v>
      </c>
      <c r="K6" s="5"/>
      <c r="L6" s="5"/>
      <c r="M6" s="5"/>
      <c r="N6" s="5"/>
      <c r="O6" s="5"/>
      <c r="P6" s="5"/>
      <c r="Q6" s="5"/>
      <c r="R6" s="5"/>
      <c r="S6" s="5"/>
      <c r="T6" s="5"/>
      <c r="U6" s="5"/>
    </row>
    <row r="7" spans="1:21" ht="19.899999999999999" customHeight="1" x14ac:dyDescent="0.2">
      <c r="A7" s="5"/>
      <c r="B7" s="517"/>
      <c r="C7" s="359" t="s">
        <v>42</v>
      </c>
      <c r="D7" s="355">
        <v>4.2</v>
      </c>
      <c r="E7" s="355">
        <v>4.2</v>
      </c>
      <c r="F7" s="355">
        <v>4</v>
      </c>
      <c r="G7" s="355"/>
      <c r="H7" s="356"/>
      <c r="I7" s="23"/>
      <c r="J7" s="376">
        <v>3.7</v>
      </c>
      <c r="K7" s="5"/>
      <c r="L7" s="5"/>
      <c r="M7" s="5"/>
      <c r="N7" s="5"/>
      <c r="O7" s="5"/>
      <c r="P7" s="5"/>
      <c r="Q7" s="5"/>
      <c r="R7" s="5"/>
      <c r="S7" s="5"/>
      <c r="T7" s="5"/>
      <c r="U7" s="5"/>
    </row>
    <row r="8" spans="1:21" ht="19.899999999999999" customHeight="1" x14ac:dyDescent="0.2">
      <c r="A8" s="5"/>
      <c r="B8" s="517"/>
      <c r="C8" s="359" t="s">
        <v>43</v>
      </c>
      <c r="D8" s="355">
        <v>5.3</v>
      </c>
      <c r="E8" s="355">
        <v>5.4</v>
      </c>
      <c r="F8" s="355">
        <v>5.3</v>
      </c>
      <c r="G8" s="355"/>
      <c r="H8" s="356"/>
      <c r="I8" s="23"/>
      <c r="J8" s="376">
        <v>5.3</v>
      </c>
      <c r="K8" s="5"/>
      <c r="L8" s="5"/>
      <c r="M8" s="5"/>
      <c r="N8" s="5"/>
      <c r="O8" s="5"/>
      <c r="P8" s="5"/>
      <c r="Q8" s="5"/>
      <c r="R8" s="5"/>
      <c r="S8" s="5"/>
      <c r="T8" s="5"/>
      <c r="U8" s="5"/>
    </row>
    <row r="9" spans="1:21" ht="19.899999999999999" customHeight="1" x14ac:dyDescent="0.2">
      <c r="A9" s="5"/>
      <c r="B9" s="517"/>
      <c r="C9" s="359" t="s">
        <v>44</v>
      </c>
      <c r="D9" s="355">
        <v>5.4</v>
      </c>
      <c r="E9" s="355">
        <v>5.3</v>
      </c>
      <c r="F9" s="355">
        <v>5</v>
      </c>
      <c r="G9" s="355"/>
      <c r="H9" s="356"/>
      <c r="I9" s="23"/>
      <c r="J9" s="376">
        <v>5.2</v>
      </c>
      <c r="K9" s="5"/>
      <c r="L9" s="5"/>
      <c r="M9" s="5"/>
      <c r="N9" s="5"/>
      <c r="O9" s="5"/>
      <c r="P9" s="5"/>
      <c r="Q9" s="5"/>
      <c r="R9" s="5"/>
      <c r="S9" s="5"/>
      <c r="T9" s="5"/>
      <c r="U9" s="5"/>
    </row>
    <row r="10" spans="1:21" ht="19.899999999999999" customHeight="1" x14ac:dyDescent="0.2">
      <c r="A10" s="5"/>
      <c r="B10" s="517"/>
      <c r="C10" s="359" t="s">
        <v>45</v>
      </c>
      <c r="D10" s="355">
        <v>1.9</v>
      </c>
      <c r="E10" s="355">
        <v>1.6</v>
      </c>
      <c r="F10" s="355">
        <v>1.4</v>
      </c>
      <c r="G10" s="355"/>
      <c r="H10" s="356"/>
      <c r="I10" s="23"/>
      <c r="J10" s="376">
        <v>1.3</v>
      </c>
      <c r="K10" s="5"/>
      <c r="L10" s="5"/>
      <c r="M10" s="5"/>
      <c r="N10" s="5"/>
      <c r="O10" s="5"/>
      <c r="P10" s="5"/>
      <c r="Q10" s="5"/>
      <c r="R10" s="5"/>
      <c r="S10" s="5"/>
      <c r="T10" s="5"/>
      <c r="U10" s="5"/>
    </row>
    <row r="11" spans="1:21" ht="19.899999999999999" customHeight="1" x14ac:dyDescent="0.2">
      <c r="A11" s="5"/>
      <c r="B11" s="517"/>
      <c r="C11" s="359" t="s">
        <v>46</v>
      </c>
      <c r="D11" s="355">
        <v>2.2999999999999998</v>
      </c>
      <c r="E11" s="355">
        <v>2.2999999999999998</v>
      </c>
      <c r="F11" s="355">
        <v>2.2999999999999998</v>
      </c>
      <c r="G11" s="355"/>
      <c r="H11" s="356"/>
      <c r="I11" s="23"/>
      <c r="J11" s="376">
        <v>2.2999999999999998</v>
      </c>
      <c r="K11" s="5"/>
      <c r="L11" s="5"/>
      <c r="M11" s="5"/>
      <c r="N11" s="5"/>
      <c r="O11" s="5"/>
      <c r="P11" s="5"/>
      <c r="Q11" s="5"/>
      <c r="R11" s="5"/>
      <c r="S11" s="5"/>
      <c r="T11" s="5"/>
      <c r="U11" s="5"/>
    </row>
    <row r="12" spans="1:21" ht="19.899999999999999" customHeight="1" x14ac:dyDescent="0.2">
      <c r="A12" s="5"/>
      <c r="B12" s="517"/>
      <c r="C12" s="359" t="s">
        <v>47</v>
      </c>
      <c r="D12" s="355">
        <v>1.8</v>
      </c>
      <c r="E12" s="355">
        <v>2</v>
      </c>
      <c r="F12" s="355">
        <v>1.9</v>
      </c>
      <c r="G12" s="355"/>
      <c r="H12" s="356"/>
      <c r="I12" s="23"/>
      <c r="J12" s="376">
        <v>1.8</v>
      </c>
      <c r="K12" s="5"/>
      <c r="L12" s="5"/>
      <c r="M12" s="5"/>
      <c r="N12" s="5"/>
      <c r="O12" s="5"/>
      <c r="P12" s="5"/>
      <c r="Q12" s="5"/>
      <c r="R12" s="5"/>
      <c r="S12" s="5"/>
      <c r="T12" s="5"/>
      <c r="U12" s="5"/>
    </row>
    <row r="13" spans="1:21" ht="19.899999999999999" customHeight="1" x14ac:dyDescent="0.2">
      <c r="A13" s="5"/>
      <c r="B13" s="517"/>
      <c r="C13" s="359" t="s">
        <v>48</v>
      </c>
      <c r="D13" s="355">
        <v>0.8</v>
      </c>
      <c r="E13" s="355">
        <v>0.7</v>
      </c>
      <c r="F13" s="355">
        <v>0.8</v>
      </c>
      <c r="G13" s="355"/>
      <c r="H13" s="356"/>
      <c r="I13" s="23"/>
      <c r="J13" s="376">
        <v>0.7</v>
      </c>
      <c r="K13" s="5"/>
      <c r="L13" s="5"/>
      <c r="M13" s="5"/>
      <c r="N13" s="5"/>
      <c r="O13" s="5"/>
      <c r="P13" s="5"/>
      <c r="Q13" s="5"/>
      <c r="R13" s="5"/>
      <c r="S13" s="5"/>
      <c r="T13" s="5"/>
      <c r="U13" s="5"/>
    </row>
    <row r="14" spans="1:21" ht="19.899999999999999" customHeight="1" thickBot="1" x14ac:dyDescent="0.25">
      <c r="A14" s="5"/>
      <c r="B14" s="518"/>
      <c r="C14" s="363" t="s">
        <v>49</v>
      </c>
      <c r="D14" s="357">
        <v>1.3311069922024799</v>
      </c>
      <c r="E14" s="357">
        <v>1.3259207603856611</v>
      </c>
      <c r="F14" s="357">
        <v>1.0717086584935362</v>
      </c>
      <c r="G14" s="357"/>
      <c r="H14" s="357"/>
      <c r="I14" s="351"/>
      <c r="J14" s="377">
        <v>1.0042407191637821</v>
      </c>
      <c r="K14" s="5"/>
      <c r="L14" s="5"/>
      <c r="M14" s="5"/>
      <c r="N14" s="5"/>
      <c r="O14" s="5"/>
      <c r="P14" s="5"/>
      <c r="Q14" s="5"/>
      <c r="R14" s="5"/>
      <c r="S14" s="5"/>
      <c r="T14" s="5"/>
      <c r="U14" s="5"/>
    </row>
    <row r="15" spans="1:21" x14ac:dyDescent="0.2">
      <c r="A15" s="5"/>
      <c r="B15" s="519" t="s">
        <v>50</v>
      </c>
      <c r="C15" s="519"/>
      <c r="D15" s="519"/>
      <c r="E15" s="519"/>
      <c r="F15" s="519"/>
      <c r="G15" s="519"/>
      <c r="H15" s="519"/>
      <c r="I15" s="519"/>
      <c r="J15" s="5"/>
      <c r="K15" s="5"/>
      <c r="L15" s="5"/>
      <c r="M15" s="5"/>
      <c r="N15" s="5"/>
      <c r="O15" s="5"/>
      <c r="P15" s="5"/>
      <c r="Q15" s="5"/>
      <c r="R15" s="5"/>
      <c r="S15" s="5"/>
      <c r="T15" s="5"/>
      <c r="U15" s="5"/>
    </row>
    <row r="16" spans="1:21" ht="32.450000000000003" customHeight="1" x14ac:dyDescent="0.2">
      <c r="A16" s="5"/>
      <c r="B16" s="519"/>
      <c r="C16" s="519"/>
      <c r="D16" s="519"/>
      <c r="E16" s="519"/>
      <c r="F16" s="519"/>
      <c r="G16" s="519"/>
      <c r="H16" s="519"/>
      <c r="I16" s="519"/>
      <c r="J16" s="5"/>
      <c r="K16" s="5"/>
      <c r="L16" s="5"/>
      <c r="M16" s="5"/>
      <c r="N16" s="5"/>
      <c r="O16" s="5"/>
      <c r="P16" s="5"/>
      <c r="Q16" s="5"/>
      <c r="R16" s="5"/>
      <c r="S16" s="5"/>
      <c r="T16" s="5"/>
      <c r="U16" s="5"/>
    </row>
    <row r="17" spans="1:21" x14ac:dyDescent="0.2">
      <c r="A17" s="5"/>
      <c r="B17" s="5"/>
      <c r="C17" s="5"/>
      <c r="D17" s="24"/>
      <c r="E17" s="24"/>
      <c r="F17" s="24"/>
      <c r="G17" s="24"/>
      <c r="H17" s="24"/>
      <c r="I17" s="5"/>
      <c r="J17" s="5"/>
      <c r="K17" s="5"/>
      <c r="L17" s="5"/>
      <c r="M17" s="5"/>
      <c r="N17" s="5"/>
      <c r="O17" s="5"/>
      <c r="P17" s="5"/>
      <c r="Q17" s="5"/>
      <c r="R17" s="5"/>
      <c r="S17" s="5"/>
      <c r="T17" s="5"/>
      <c r="U17" s="5"/>
    </row>
    <row r="18" spans="1:21" x14ac:dyDescent="0.2">
      <c r="A18" s="5"/>
      <c r="B18" s="5"/>
      <c r="C18" s="5"/>
      <c r="D18" s="5"/>
      <c r="E18" s="5"/>
      <c r="F18" s="5"/>
      <c r="G18" s="5"/>
      <c r="H18" s="5"/>
      <c r="I18" s="5"/>
      <c r="J18" s="5"/>
      <c r="K18" s="5"/>
      <c r="L18" s="5"/>
      <c r="M18" s="5"/>
      <c r="N18" s="5"/>
      <c r="O18" s="5"/>
      <c r="P18" s="5"/>
      <c r="Q18" s="5"/>
      <c r="R18" s="5"/>
      <c r="S18" s="5"/>
      <c r="T18" s="5"/>
      <c r="U18" s="5"/>
    </row>
    <row r="19" spans="1:21" x14ac:dyDescent="0.2">
      <c r="A19" s="5"/>
      <c r="B19" s="5"/>
      <c r="C19" s="5"/>
      <c r="D19" s="5"/>
      <c r="E19" s="5"/>
      <c r="F19" s="5"/>
      <c r="G19" s="5"/>
      <c r="H19" s="5"/>
      <c r="I19" s="5"/>
      <c r="J19" s="5"/>
      <c r="K19" s="5"/>
      <c r="L19" s="5"/>
      <c r="M19" s="5"/>
      <c r="N19" s="5"/>
      <c r="O19" s="5"/>
      <c r="P19" s="5"/>
      <c r="Q19" s="5"/>
      <c r="R19" s="5"/>
      <c r="S19" s="5"/>
      <c r="T19" s="5"/>
      <c r="U19" s="5"/>
    </row>
    <row r="20" spans="1:21" x14ac:dyDescent="0.2">
      <c r="A20" s="5"/>
      <c r="B20" s="5"/>
      <c r="C20" s="5"/>
      <c r="D20" s="5"/>
      <c r="E20" s="5"/>
      <c r="F20" s="5"/>
      <c r="G20" s="5"/>
      <c r="H20" s="5"/>
      <c r="I20" s="5"/>
      <c r="J20" s="5"/>
      <c r="K20" s="5"/>
      <c r="L20" s="5"/>
      <c r="M20" s="5"/>
      <c r="N20" s="5"/>
      <c r="O20" s="5"/>
      <c r="P20" s="5"/>
      <c r="Q20" s="5"/>
      <c r="R20" s="5"/>
      <c r="S20" s="5"/>
      <c r="T20" s="5"/>
      <c r="U20" s="5"/>
    </row>
    <row r="21" spans="1:21" x14ac:dyDescent="0.2">
      <c r="A21" s="5"/>
      <c r="B21" s="5"/>
      <c r="C21" s="5"/>
      <c r="D21" s="5"/>
      <c r="E21" s="5"/>
      <c r="F21" s="5"/>
      <c r="G21" s="5"/>
      <c r="H21" s="5"/>
      <c r="I21" s="5"/>
      <c r="J21" s="5"/>
      <c r="K21" s="5"/>
      <c r="L21" s="5"/>
      <c r="M21" s="5"/>
      <c r="N21" s="5"/>
      <c r="O21" s="5"/>
      <c r="P21" s="5"/>
      <c r="Q21" s="5"/>
      <c r="R21" s="5"/>
      <c r="S21" s="5"/>
      <c r="T21" s="5"/>
      <c r="U21" s="5"/>
    </row>
    <row r="22" spans="1:21" x14ac:dyDescent="0.2">
      <c r="A22" s="5"/>
      <c r="B22" s="5"/>
      <c r="C22" s="5"/>
      <c r="D22" s="5"/>
      <c r="E22" s="5"/>
      <c r="F22" s="5"/>
      <c r="G22" s="5"/>
      <c r="H22" s="5"/>
      <c r="I22" s="5"/>
      <c r="J22" s="5"/>
      <c r="K22" s="5"/>
      <c r="L22" s="5"/>
      <c r="M22" s="5"/>
      <c r="N22" s="5"/>
      <c r="O22" s="5"/>
      <c r="P22" s="5"/>
      <c r="Q22" s="5"/>
      <c r="R22" s="5"/>
      <c r="S22" s="5"/>
      <c r="T22" s="5"/>
      <c r="U22" s="5"/>
    </row>
    <row r="23" spans="1:21" x14ac:dyDescent="0.2">
      <c r="A23" s="5"/>
      <c r="B23" s="5"/>
      <c r="C23" s="5"/>
      <c r="D23" s="5"/>
      <c r="E23" s="5"/>
      <c r="F23" s="5"/>
      <c r="G23" s="5"/>
      <c r="H23" s="5"/>
      <c r="I23" s="5"/>
      <c r="J23" s="5"/>
      <c r="K23" s="5"/>
      <c r="L23" s="5"/>
      <c r="M23" s="5"/>
      <c r="N23" s="5"/>
      <c r="O23" s="5"/>
      <c r="P23" s="5"/>
      <c r="Q23" s="5"/>
      <c r="R23" s="5"/>
      <c r="S23" s="5"/>
      <c r="T23" s="5"/>
      <c r="U23" s="5"/>
    </row>
    <row r="24" spans="1:21" x14ac:dyDescent="0.2">
      <c r="A24" s="5"/>
      <c r="B24" s="5"/>
      <c r="C24" s="5"/>
      <c r="D24" s="5"/>
      <c r="E24" s="5"/>
      <c r="F24" s="5"/>
      <c r="G24" s="5"/>
      <c r="H24" s="5"/>
      <c r="I24" s="5"/>
      <c r="J24" s="5"/>
      <c r="K24" s="5"/>
      <c r="L24" s="5"/>
      <c r="M24" s="5"/>
      <c r="N24" s="5"/>
      <c r="O24" s="5"/>
      <c r="P24" s="5"/>
      <c r="Q24" s="5"/>
      <c r="R24" s="5"/>
      <c r="S24" s="5"/>
      <c r="T24" s="5"/>
      <c r="U24" s="5"/>
    </row>
    <row r="25" spans="1:21" x14ac:dyDescent="0.2">
      <c r="A25" s="5"/>
      <c r="B25" s="5"/>
      <c r="C25" s="5"/>
      <c r="D25" s="5"/>
      <c r="E25" s="5"/>
      <c r="F25" s="5"/>
      <c r="G25" s="5"/>
      <c r="H25" s="5"/>
      <c r="I25" s="5"/>
      <c r="J25" s="5"/>
      <c r="K25" s="5"/>
      <c r="L25" s="5"/>
      <c r="M25" s="5"/>
      <c r="N25" s="5"/>
      <c r="O25" s="5"/>
      <c r="P25" s="5"/>
      <c r="Q25" s="5"/>
      <c r="R25" s="5"/>
      <c r="S25" s="5"/>
      <c r="T25" s="5"/>
      <c r="U25" s="5"/>
    </row>
    <row r="26" spans="1:21" x14ac:dyDescent="0.2">
      <c r="A26" s="5"/>
      <c r="B26" s="5"/>
      <c r="C26" s="5"/>
      <c r="D26" s="5"/>
      <c r="E26" s="5"/>
      <c r="F26" s="5"/>
      <c r="G26" s="5"/>
      <c r="H26" s="5"/>
      <c r="I26" s="5"/>
      <c r="J26" s="5"/>
      <c r="K26" s="5"/>
      <c r="L26" s="5"/>
      <c r="M26" s="5"/>
      <c r="N26" s="5"/>
      <c r="O26" s="5"/>
      <c r="P26" s="5"/>
      <c r="Q26" s="5"/>
      <c r="R26" s="5"/>
      <c r="S26" s="5"/>
      <c r="T26" s="5"/>
      <c r="U26" s="5"/>
    </row>
    <row r="27" spans="1:21" x14ac:dyDescent="0.2">
      <c r="A27" s="5"/>
      <c r="B27" s="5"/>
      <c r="C27" s="5"/>
      <c r="D27" s="5"/>
      <c r="E27" s="5"/>
      <c r="F27" s="5"/>
      <c r="G27" s="5"/>
      <c r="H27" s="5"/>
      <c r="I27" s="5"/>
      <c r="J27" s="5"/>
      <c r="K27" s="5"/>
      <c r="L27" s="5"/>
      <c r="M27" s="5"/>
      <c r="N27" s="5"/>
      <c r="O27" s="5"/>
      <c r="P27" s="5"/>
      <c r="Q27" s="5"/>
      <c r="R27" s="5"/>
      <c r="S27" s="5"/>
      <c r="T27" s="5"/>
      <c r="U27" s="5"/>
    </row>
    <row r="28" spans="1:21" x14ac:dyDescent="0.2">
      <c r="A28" s="5"/>
      <c r="B28" s="5"/>
      <c r="C28" s="5"/>
      <c r="D28" s="5"/>
      <c r="E28" s="5"/>
      <c r="F28" s="5"/>
      <c r="G28" s="5"/>
      <c r="H28" s="5"/>
      <c r="I28" s="5"/>
      <c r="J28" s="5"/>
      <c r="K28" s="5"/>
      <c r="L28" s="5"/>
      <c r="M28" s="5"/>
      <c r="N28" s="5"/>
      <c r="O28" s="5"/>
      <c r="P28" s="5"/>
      <c r="Q28" s="5"/>
      <c r="R28" s="5"/>
      <c r="S28" s="5"/>
      <c r="T28" s="5"/>
      <c r="U28" s="5"/>
    </row>
    <row r="29" spans="1:21" x14ac:dyDescent="0.2">
      <c r="A29" s="5"/>
      <c r="B29" s="5"/>
      <c r="C29" s="5"/>
      <c r="D29" s="5"/>
      <c r="E29" s="5"/>
      <c r="F29" s="5"/>
      <c r="G29" s="5"/>
      <c r="H29" s="5"/>
      <c r="I29" s="5"/>
      <c r="J29" s="5"/>
      <c r="K29" s="5"/>
      <c r="L29" s="5"/>
      <c r="M29" s="5"/>
      <c r="N29" s="5"/>
      <c r="O29" s="5"/>
      <c r="P29" s="5"/>
      <c r="Q29" s="5"/>
      <c r="R29" s="5"/>
      <c r="S29" s="5"/>
      <c r="T29" s="5"/>
      <c r="U29" s="5"/>
    </row>
    <row r="30" spans="1:21" x14ac:dyDescent="0.2">
      <c r="A30" s="5"/>
      <c r="B30" s="5"/>
      <c r="C30" s="5"/>
      <c r="D30" s="5"/>
      <c r="E30" s="5"/>
      <c r="F30" s="5"/>
      <c r="G30" s="5"/>
      <c r="H30" s="5"/>
      <c r="I30" s="5"/>
      <c r="J30" s="5"/>
      <c r="K30" s="5"/>
      <c r="L30" s="5"/>
      <c r="M30" s="5"/>
      <c r="N30" s="5"/>
      <c r="O30" s="5"/>
      <c r="P30" s="5"/>
      <c r="Q30" s="5"/>
      <c r="R30" s="5"/>
      <c r="S30" s="5"/>
      <c r="T30" s="5"/>
      <c r="U30" s="5"/>
    </row>
    <row r="31" spans="1:21" ht="44.45" customHeight="1" x14ac:dyDescent="0.2">
      <c r="A31" s="5"/>
      <c r="B31" s="5"/>
      <c r="C31" s="5"/>
      <c r="D31" s="5"/>
      <c r="E31" s="5"/>
      <c r="F31" s="5"/>
      <c r="G31" s="5"/>
      <c r="H31" s="5"/>
      <c r="I31" s="5"/>
      <c r="J31" s="5"/>
      <c r="K31" s="5"/>
      <c r="L31" s="5"/>
      <c r="M31" s="5"/>
      <c r="N31" s="5"/>
      <c r="O31" s="5"/>
      <c r="P31" s="5"/>
      <c r="Q31" s="5"/>
      <c r="R31" s="5"/>
      <c r="S31" s="5"/>
      <c r="T31" s="5"/>
      <c r="U31" s="90"/>
    </row>
    <row r="32" spans="1:21" x14ac:dyDescent="0.2">
      <c r="A32" s="5"/>
      <c r="B32" s="5"/>
      <c r="C32" s="5"/>
      <c r="D32" s="5"/>
      <c r="E32" s="5"/>
      <c r="F32" s="5"/>
      <c r="G32" s="5"/>
      <c r="H32" s="5"/>
      <c r="I32" s="5"/>
      <c r="J32" s="5"/>
      <c r="S32" s="5"/>
      <c r="T32" s="5"/>
      <c r="U32" s="5"/>
    </row>
    <row r="33" spans="1:21" ht="14.25" x14ac:dyDescent="0.2">
      <c r="A33" s="5"/>
      <c r="B33" s="102" t="s">
        <v>66</v>
      </c>
      <c r="C33" s="5"/>
      <c r="D33" s="5"/>
      <c r="E33" s="5"/>
      <c r="F33" s="5"/>
      <c r="G33" s="5"/>
      <c r="H33" s="5"/>
      <c r="I33" s="5"/>
      <c r="J33" s="5"/>
      <c r="K33" s="102" t="s">
        <v>67</v>
      </c>
      <c r="L33" s="5"/>
      <c r="M33" s="5"/>
      <c r="N33" s="5"/>
      <c r="O33" s="5"/>
      <c r="P33" s="5"/>
      <c r="Q33" s="5"/>
      <c r="R33" s="5"/>
      <c r="S33" s="5"/>
      <c r="T33" s="5"/>
      <c r="U33" s="5"/>
    </row>
    <row r="34" spans="1:21" ht="33.6" customHeight="1" x14ac:dyDescent="0.2">
      <c r="A34" s="5"/>
      <c r="B34" s="520" t="s">
        <v>68</v>
      </c>
      <c r="C34" s="520"/>
      <c r="D34" s="520"/>
      <c r="E34" s="520"/>
      <c r="F34" s="520"/>
      <c r="G34" s="520"/>
      <c r="H34" s="520"/>
      <c r="I34" s="520"/>
      <c r="J34" s="5"/>
      <c r="K34" s="520" t="s">
        <v>68</v>
      </c>
      <c r="L34" s="520"/>
      <c r="M34" s="520"/>
      <c r="N34" s="520"/>
      <c r="O34" s="520"/>
      <c r="P34" s="520"/>
      <c r="Q34" s="520"/>
      <c r="R34" s="520"/>
      <c r="S34" s="520"/>
      <c r="T34" s="520"/>
      <c r="U34" s="520"/>
    </row>
    <row r="35" spans="1:21" ht="13.5" thickBot="1" x14ac:dyDescent="0.25">
      <c r="A35" s="5"/>
      <c r="B35" s="6"/>
      <c r="C35" s="5"/>
      <c r="D35" s="5"/>
      <c r="E35" s="5"/>
      <c r="F35" s="18"/>
      <c r="G35" s="19"/>
      <c r="H35" s="19"/>
      <c r="I35" s="5"/>
      <c r="J35" s="5"/>
      <c r="K35" s="5"/>
      <c r="L35" s="5"/>
      <c r="M35" s="5"/>
      <c r="N35" s="5"/>
      <c r="O35" s="5"/>
      <c r="P35" s="5"/>
      <c r="Q35" s="5"/>
      <c r="R35" s="5"/>
      <c r="S35" s="5"/>
      <c r="T35" s="5"/>
      <c r="U35" s="5"/>
    </row>
    <row r="36" spans="1:21" ht="19.899999999999999" customHeight="1" thickBot="1" x14ac:dyDescent="0.25">
      <c r="A36" s="5"/>
      <c r="B36" s="55" t="s">
        <v>37</v>
      </c>
      <c r="C36" s="56" t="s">
        <v>38</v>
      </c>
      <c r="D36" s="57">
        <v>2020</v>
      </c>
      <c r="E36" s="57">
        <v>2021</v>
      </c>
      <c r="F36" s="57">
        <v>2022</v>
      </c>
      <c r="G36" s="57">
        <v>2023</v>
      </c>
      <c r="H36" s="374">
        <v>2024</v>
      </c>
      <c r="I36" s="58" t="s">
        <v>39</v>
      </c>
      <c r="J36" s="375">
        <v>2023</v>
      </c>
      <c r="L36" s="5"/>
      <c r="M36" s="5"/>
      <c r="N36" s="5"/>
      <c r="O36" s="5"/>
      <c r="P36" s="5"/>
      <c r="Q36" s="5"/>
      <c r="R36" s="5"/>
      <c r="S36" s="5"/>
      <c r="T36" s="5"/>
      <c r="U36" s="5"/>
    </row>
    <row r="37" spans="1:21" ht="19.899999999999999" customHeight="1" x14ac:dyDescent="0.2">
      <c r="A37" s="5"/>
      <c r="B37" s="517" t="s">
        <v>65</v>
      </c>
      <c r="C37" s="359" t="s">
        <v>41</v>
      </c>
      <c r="D37" s="355">
        <v>2.4</v>
      </c>
      <c r="E37" s="355">
        <v>2.1</v>
      </c>
      <c r="F37" s="355">
        <v>2</v>
      </c>
      <c r="G37" s="355"/>
      <c r="H37" s="356"/>
      <c r="I37" s="23"/>
      <c r="J37" s="376">
        <v>2.1</v>
      </c>
      <c r="L37" s="5"/>
      <c r="M37" s="5"/>
      <c r="N37" s="5"/>
      <c r="O37" s="5"/>
      <c r="P37" s="5"/>
      <c r="Q37" s="5"/>
      <c r="R37" s="5"/>
      <c r="S37" s="5"/>
      <c r="T37" s="5"/>
      <c r="U37" s="5"/>
    </row>
    <row r="38" spans="1:21" ht="19.899999999999999" customHeight="1" x14ac:dyDescent="0.2">
      <c r="A38" s="5"/>
      <c r="B38" s="517"/>
      <c r="C38" s="359" t="s">
        <v>42</v>
      </c>
      <c r="D38" s="355">
        <v>3.2</v>
      </c>
      <c r="E38" s="355">
        <v>3.2</v>
      </c>
      <c r="F38" s="355">
        <v>3</v>
      </c>
      <c r="G38" s="355"/>
      <c r="H38" s="356"/>
      <c r="I38" s="23"/>
      <c r="J38" s="376">
        <v>2.8</v>
      </c>
      <c r="K38" s="5"/>
      <c r="L38" s="5"/>
      <c r="M38" s="5"/>
      <c r="N38" s="5"/>
      <c r="O38" s="5"/>
      <c r="P38" s="5"/>
      <c r="Q38" s="5"/>
      <c r="R38" s="5"/>
      <c r="S38" s="5"/>
      <c r="T38" s="5"/>
      <c r="U38" s="5"/>
    </row>
    <row r="39" spans="1:21" ht="19.899999999999999" customHeight="1" x14ac:dyDescent="0.2">
      <c r="A39" s="5"/>
      <c r="B39" s="517"/>
      <c r="C39" s="359" t="s">
        <v>43</v>
      </c>
      <c r="D39" s="355">
        <v>3.4</v>
      </c>
      <c r="E39" s="355">
        <v>3.4</v>
      </c>
      <c r="F39" s="355">
        <v>3.4</v>
      </c>
      <c r="G39" s="355"/>
      <c r="H39" s="356"/>
      <c r="I39" s="23"/>
      <c r="J39" s="376">
        <v>3.4</v>
      </c>
      <c r="K39" s="5"/>
      <c r="L39" s="5"/>
      <c r="M39" s="5"/>
      <c r="N39" s="5"/>
      <c r="O39" s="5"/>
      <c r="P39" s="5"/>
      <c r="Q39" s="5"/>
      <c r="R39" s="5"/>
      <c r="S39" s="5"/>
      <c r="T39" s="5"/>
      <c r="U39" s="5"/>
    </row>
    <row r="40" spans="1:21" ht="19.899999999999999" customHeight="1" x14ac:dyDescent="0.2">
      <c r="A40" s="5"/>
      <c r="B40" s="517"/>
      <c r="C40" s="359" t="s">
        <v>44</v>
      </c>
      <c r="D40" s="355">
        <v>4</v>
      </c>
      <c r="E40" s="355">
        <v>3.9</v>
      </c>
      <c r="F40" s="355">
        <v>3.7</v>
      </c>
      <c r="G40" s="355"/>
      <c r="H40" s="356"/>
      <c r="I40" s="23"/>
      <c r="J40" s="376">
        <v>3.7</v>
      </c>
      <c r="K40" s="5"/>
      <c r="L40" s="5"/>
      <c r="M40" s="5"/>
      <c r="N40" s="5"/>
      <c r="O40" s="5"/>
      <c r="P40" s="5"/>
      <c r="Q40" s="5"/>
      <c r="R40" s="5"/>
      <c r="S40" s="5"/>
      <c r="T40" s="5"/>
      <c r="U40" s="5"/>
    </row>
    <row r="41" spans="1:21" ht="19.899999999999999" customHeight="1" x14ac:dyDescent="0.2">
      <c r="A41" s="5"/>
      <c r="B41" s="517"/>
      <c r="C41" s="359" t="s">
        <v>45</v>
      </c>
      <c r="D41" s="355">
        <v>1.4</v>
      </c>
      <c r="E41" s="355">
        <v>1.1000000000000001</v>
      </c>
      <c r="F41" s="355">
        <v>0.9</v>
      </c>
      <c r="G41" s="355"/>
      <c r="H41" s="356"/>
      <c r="I41" s="23"/>
      <c r="J41" s="376">
        <v>0.8</v>
      </c>
      <c r="K41" s="5"/>
      <c r="L41" s="5"/>
      <c r="M41" s="5"/>
      <c r="N41" s="5"/>
      <c r="O41" s="5"/>
      <c r="P41" s="5"/>
      <c r="Q41" s="5"/>
      <c r="R41" s="5"/>
      <c r="S41" s="5"/>
      <c r="T41" s="5"/>
      <c r="U41" s="5"/>
    </row>
    <row r="42" spans="1:21" ht="19.899999999999999" customHeight="1" x14ac:dyDescent="0.2">
      <c r="A42" s="5"/>
      <c r="B42" s="517"/>
      <c r="C42" s="359" t="s">
        <v>46</v>
      </c>
      <c r="D42" s="355">
        <v>1.6</v>
      </c>
      <c r="E42" s="355">
        <v>1.6</v>
      </c>
      <c r="F42" s="355">
        <v>1.6</v>
      </c>
      <c r="G42" s="355"/>
      <c r="H42" s="356"/>
      <c r="I42" s="23"/>
      <c r="J42" s="376">
        <v>1.6</v>
      </c>
      <c r="K42" s="5"/>
      <c r="L42" s="5"/>
      <c r="M42" s="5"/>
      <c r="N42" s="5"/>
      <c r="O42" s="5"/>
      <c r="P42" s="5"/>
      <c r="Q42" s="5"/>
      <c r="R42" s="5"/>
      <c r="S42" s="5"/>
      <c r="T42" s="5"/>
      <c r="U42" s="5"/>
    </row>
    <row r="43" spans="1:21" ht="19.899999999999999" customHeight="1" x14ac:dyDescent="0.2">
      <c r="A43" s="5"/>
      <c r="B43" s="517"/>
      <c r="C43" s="359" t="s">
        <v>47</v>
      </c>
      <c r="D43" s="355">
        <v>1.2</v>
      </c>
      <c r="E43" s="355">
        <v>1.5</v>
      </c>
      <c r="F43" s="355">
        <v>1.3</v>
      </c>
      <c r="G43" s="355"/>
      <c r="H43" s="356"/>
      <c r="I43" s="23"/>
      <c r="J43" s="376">
        <v>1.2</v>
      </c>
      <c r="K43" s="5"/>
      <c r="L43" s="5"/>
      <c r="M43" s="5"/>
      <c r="N43" s="5"/>
      <c r="O43" s="5"/>
      <c r="P43" s="5"/>
      <c r="Q43" s="5"/>
      <c r="R43" s="5"/>
      <c r="S43" s="5"/>
      <c r="T43" s="5"/>
      <c r="U43" s="5"/>
    </row>
    <row r="44" spans="1:21" ht="19.899999999999999" customHeight="1" x14ac:dyDescent="0.2">
      <c r="A44" s="5"/>
      <c r="B44" s="517"/>
      <c r="C44" s="359" t="s">
        <v>48</v>
      </c>
      <c r="D44" s="355">
        <v>0.5</v>
      </c>
      <c r="E44" s="355">
        <v>0.5</v>
      </c>
      <c r="F44" s="355">
        <v>0.6</v>
      </c>
      <c r="G44" s="355"/>
      <c r="H44" s="356"/>
      <c r="I44" s="23"/>
      <c r="J44" s="376">
        <v>0.5</v>
      </c>
      <c r="K44" s="5"/>
      <c r="L44" s="5"/>
      <c r="M44" s="5"/>
      <c r="N44" s="5"/>
      <c r="O44" s="5"/>
      <c r="P44" s="5"/>
      <c r="Q44" s="5"/>
      <c r="R44" s="5"/>
      <c r="S44" s="5"/>
      <c r="T44" s="5"/>
      <c r="U44" s="5"/>
    </row>
    <row r="45" spans="1:21" ht="19.899999999999999" customHeight="1" thickBot="1" x14ac:dyDescent="0.25">
      <c r="A45" s="5"/>
      <c r="B45" s="518"/>
      <c r="C45" s="363" t="s">
        <v>49</v>
      </c>
      <c r="D45" s="357">
        <v>0.6583152243384891</v>
      </c>
      <c r="E45" s="357">
        <v>0.70756306676767333</v>
      </c>
      <c r="F45" s="357">
        <v>0.56647706455223168</v>
      </c>
      <c r="G45" s="357"/>
      <c r="H45" s="357"/>
      <c r="I45" s="351"/>
      <c r="J45" s="377">
        <v>0.5524862398325443</v>
      </c>
      <c r="K45" s="5"/>
      <c r="L45" s="5"/>
      <c r="M45" s="5"/>
      <c r="N45" s="5"/>
      <c r="O45" s="5"/>
      <c r="P45" s="5"/>
      <c r="Q45" s="5"/>
      <c r="R45" s="5"/>
      <c r="S45" s="5"/>
      <c r="T45" s="5"/>
      <c r="U45" s="5"/>
    </row>
    <row r="46" spans="1:21" x14ac:dyDescent="0.2">
      <c r="A46" s="5"/>
      <c r="B46" s="516" t="s">
        <v>50</v>
      </c>
      <c r="C46" s="516"/>
      <c r="D46" s="516"/>
      <c r="E46" s="516"/>
      <c r="F46" s="516"/>
      <c r="G46" s="516"/>
      <c r="H46" s="516"/>
      <c r="I46" s="516"/>
      <c r="J46" s="5"/>
      <c r="K46" s="5"/>
      <c r="L46" s="5"/>
      <c r="M46" s="5"/>
      <c r="N46" s="5"/>
      <c r="O46" s="5"/>
      <c r="P46" s="5"/>
      <c r="Q46" s="5"/>
      <c r="R46" s="5"/>
      <c r="S46" s="5"/>
      <c r="T46" s="5"/>
      <c r="U46" s="5"/>
    </row>
    <row r="47" spans="1:21" ht="52.15" customHeight="1" x14ac:dyDescent="0.2">
      <c r="A47" s="5"/>
      <c r="B47" s="516"/>
      <c r="C47" s="516"/>
      <c r="D47" s="516"/>
      <c r="E47" s="516"/>
      <c r="F47" s="516"/>
      <c r="G47" s="516"/>
      <c r="H47" s="516"/>
      <c r="I47" s="516"/>
      <c r="J47" s="5"/>
      <c r="K47" s="5"/>
      <c r="L47" s="5"/>
      <c r="M47" s="5"/>
      <c r="N47" s="5"/>
      <c r="O47" s="5"/>
      <c r="P47" s="5"/>
      <c r="Q47" s="5"/>
      <c r="R47" s="5"/>
      <c r="S47" s="5"/>
      <c r="T47" s="5"/>
      <c r="U47" s="5"/>
    </row>
    <row r="48" spans="1:21" x14ac:dyDescent="0.2">
      <c r="A48" s="5"/>
      <c r="B48" s="5"/>
      <c r="C48" s="5"/>
      <c r="D48" s="5"/>
      <c r="E48" s="5"/>
      <c r="F48" s="5"/>
      <c r="G48" s="5"/>
      <c r="H48" s="5"/>
      <c r="I48" s="5"/>
      <c r="J48" s="5"/>
      <c r="K48" s="5"/>
      <c r="L48" s="5"/>
      <c r="M48" s="5"/>
      <c r="N48" s="5"/>
      <c r="O48" s="5"/>
      <c r="P48" s="5"/>
      <c r="Q48" s="5"/>
      <c r="R48" s="5"/>
      <c r="S48" s="5"/>
      <c r="T48" s="5"/>
      <c r="U48" s="5"/>
    </row>
    <row r="49" spans="1:21" x14ac:dyDescent="0.2">
      <c r="A49" s="5"/>
      <c r="B49" s="5"/>
      <c r="C49" s="5"/>
      <c r="D49" s="5"/>
      <c r="E49" s="5"/>
      <c r="F49" s="5"/>
      <c r="G49" s="5"/>
      <c r="H49" s="5"/>
      <c r="I49" s="5"/>
      <c r="J49" s="5"/>
      <c r="K49" s="5"/>
      <c r="L49" s="5"/>
      <c r="M49" s="5"/>
      <c r="N49" s="5"/>
      <c r="O49" s="5"/>
      <c r="P49" s="5"/>
      <c r="Q49" s="5"/>
      <c r="R49" s="5"/>
      <c r="S49" s="5"/>
      <c r="T49" s="5"/>
      <c r="U49" s="5"/>
    </row>
    <row r="50" spans="1:21" x14ac:dyDescent="0.2">
      <c r="A50" s="5"/>
      <c r="B50" s="5"/>
      <c r="C50" s="5"/>
      <c r="D50" s="5"/>
      <c r="E50" s="5"/>
      <c r="F50" s="5"/>
      <c r="G50" s="5"/>
      <c r="H50" s="5"/>
      <c r="I50" s="5"/>
      <c r="J50" s="5"/>
      <c r="K50" s="5"/>
      <c r="L50" s="5"/>
      <c r="M50" s="5"/>
      <c r="N50" s="5"/>
      <c r="O50" s="5"/>
      <c r="P50" s="5"/>
      <c r="Q50" s="5"/>
      <c r="R50" s="5"/>
      <c r="S50" s="5"/>
      <c r="T50" s="5"/>
      <c r="U50" s="5"/>
    </row>
    <row r="51" spans="1:21" x14ac:dyDescent="0.2">
      <c r="A51" s="5"/>
      <c r="B51" s="5"/>
      <c r="C51" s="5"/>
      <c r="D51" s="5"/>
      <c r="E51" s="5"/>
      <c r="F51" s="5"/>
      <c r="G51" s="5"/>
      <c r="H51" s="5"/>
      <c r="I51" s="5"/>
      <c r="J51" s="5"/>
      <c r="K51" s="5"/>
      <c r="L51" s="5"/>
      <c r="M51" s="5"/>
      <c r="N51" s="5"/>
      <c r="O51" s="5"/>
      <c r="P51" s="5"/>
      <c r="Q51" s="5"/>
      <c r="R51" s="5"/>
      <c r="S51" s="5"/>
      <c r="T51" s="5"/>
      <c r="U51" s="5"/>
    </row>
    <row r="52" spans="1:21" x14ac:dyDescent="0.2">
      <c r="A52" s="5"/>
      <c r="B52" s="5"/>
      <c r="C52" s="5"/>
      <c r="D52" s="5"/>
      <c r="E52" s="5"/>
      <c r="F52" s="5"/>
      <c r="G52" s="5"/>
      <c r="H52" s="5"/>
      <c r="I52" s="5"/>
      <c r="J52" s="5"/>
      <c r="K52" s="5"/>
      <c r="L52" s="5"/>
      <c r="M52" s="5"/>
      <c r="N52" s="5"/>
      <c r="O52" s="5"/>
      <c r="P52" s="5"/>
      <c r="Q52" s="5"/>
      <c r="R52" s="5"/>
      <c r="S52" s="5"/>
      <c r="T52" s="5"/>
      <c r="U52" s="5"/>
    </row>
    <row r="53" spans="1:21" x14ac:dyDescent="0.2">
      <c r="A53" s="5"/>
      <c r="B53" s="5"/>
      <c r="C53" s="5"/>
      <c r="D53" s="5"/>
      <c r="E53" s="5"/>
      <c r="F53" s="5"/>
      <c r="G53" s="5"/>
      <c r="H53" s="5"/>
      <c r="I53" s="5"/>
      <c r="J53" s="5"/>
      <c r="K53" s="5"/>
      <c r="L53" s="5"/>
      <c r="M53" s="5"/>
      <c r="N53" s="5"/>
      <c r="O53" s="5"/>
      <c r="P53" s="5"/>
      <c r="Q53" s="5"/>
      <c r="R53" s="5"/>
      <c r="S53" s="5"/>
      <c r="T53" s="5"/>
      <c r="U53" s="5"/>
    </row>
    <row r="54" spans="1:21" x14ac:dyDescent="0.2">
      <c r="A54" s="5"/>
      <c r="B54" s="5"/>
      <c r="C54" s="5"/>
      <c r="D54" s="5"/>
      <c r="E54" s="5"/>
      <c r="F54" s="5"/>
      <c r="G54" s="5"/>
      <c r="H54" s="5"/>
      <c r="I54" s="5"/>
      <c r="J54" s="5"/>
      <c r="K54" s="5"/>
      <c r="L54" s="5"/>
      <c r="M54" s="5"/>
      <c r="N54" s="5"/>
      <c r="O54" s="5"/>
      <c r="P54" s="5"/>
      <c r="Q54" s="5"/>
      <c r="R54" s="5"/>
      <c r="S54" s="5"/>
      <c r="T54" s="5"/>
      <c r="U54" s="5"/>
    </row>
    <row r="55" spans="1:21" x14ac:dyDescent="0.2">
      <c r="A55" s="5"/>
      <c r="B55" s="5"/>
      <c r="C55" s="5"/>
      <c r="D55" s="5"/>
      <c r="E55" s="5"/>
      <c r="F55" s="5"/>
      <c r="G55" s="5"/>
      <c r="H55" s="5"/>
      <c r="I55" s="5"/>
      <c r="J55" s="5"/>
      <c r="K55" s="5"/>
      <c r="L55" s="5"/>
      <c r="M55" s="5"/>
      <c r="N55" s="5"/>
      <c r="O55" s="5"/>
      <c r="P55" s="5"/>
      <c r="Q55" s="5"/>
      <c r="R55" s="5"/>
      <c r="S55" s="5"/>
      <c r="T55" s="5"/>
      <c r="U55" s="5"/>
    </row>
    <row r="56" spans="1:21" x14ac:dyDescent="0.2">
      <c r="A56" s="5"/>
      <c r="B56" s="5"/>
      <c r="C56" s="5"/>
      <c r="D56" s="5"/>
      <c r="E56" s="5"/>
      <c r="F56" s="5"/>
      <c r="G56" s="5"/>
      <c r="H56" s="5"/>
      <c r="I56" s="5"/>
      <c r="J56" s="5"/>
      <c r="K56" s="5"/>
      <c r="L56" s="5"/>
      <c r="M56" s="5"/>
      <c r="N56" s="5"/>
      <c r="O56" s="5"/>
      <c r="P56" s="5"/>
      <c r="Q56" s="5"/>
      <c r="R56" s="5"/>
      <c r="S56" s="5"/>
      <c r="T56" s="5"/>
      <c r="U56" s="5"/>
    </row>
    <row r="57" spans="1:21" x14ac:dyDescent="0.2">
      <c r="A57" s="5"/>
      <c r="B57" s="5"/>
      <c r="C57" s="5"/>
      <c r="D57" s="5"/>
      <c r="E57" s="5"/>
      <c r="F57" s="5"/>
      <c r="G57" s="5"/>
      <c r="H57" s="5"/>
      <c r="I57" s="5"/>
      <c r="J57" s="5"/>
      <c r="K57" s="5"/>
      <c r="L57" s="5"/>
      <c r="M57" s="5"/>
      <c r="N57" s="5"/>
      <c r="O57" s="5"/>
      <c r="P57" s="5"/>
      <c r="Q57" s="5"/>
      <c r="R57" s="5"/>
      <c r="S57" s="5"/>
      <c r="T57" s="5"/>
      <c r="U57" s="5"/>
    </row>
    <row r="58" spans="1:21" x14ac:dyDescent="0.2">
      <c r="A58" s="5"/>
      <c r="B58" s="5"/>
      <c r="C58" s="5"/>
      <c r="D58" s="5"/>
      <c r="E58" s="5"/>
      <c r="F58" s="5"/>
      <c r="G58" s="5"/>
      <c r="H58" s="5"/>
      <c r="I58" s="5"/>
      <c r="J58" s="5"/>
      <c r="K58" s="5"/>
      <c r="L58" s="5"/>
      <c r="M58" s="5"/>
      <c r="N58" s="5"/>
      <c r="O58" s="5"/>
      <c r="P58" s="5"/>
      <c r="Q58" s="5"/>
      <c r="R58" s="5"/>
      <c r="S58" s="5"/>
      <c r="T58" s="5"/>
      <c r="U58" s="5"/>
    </row>
    <row r="59" spans="1:21" x14ac:dyDescent="0.2">
      <c r="A59" s="5"/>
      <c r="B59" s="5"/>
      <c r="C59" s="5"/>
      <c r="D59" s="5"/>
      <c r="E59" s="5"/>
      <c r="F59" s="5"/>
      <c r="G59" s="5"/>
      <c r="H59" s="5"/>
      <c r="I59" s="5"/>
      <c r="J59" s="5"/>
      <c r="K59" s="5"/>
      <c r="L59" s="5"/>
      <c r="M59" s="5"/>
      <c r="N59" s="5"/>
      <c r="O59" s="5"/>
      <c r="P59" s="5"/>
      <c r="Q59" s="5"/>
      <c r="R59" s="5"/>
      <c r="S59" s="5"/>
      <c r="T59" s="5"/>
      <c r="U59" s="5"/>
    </row>
    <row r="60" spans="1:21" ht="24.6" customHeight="1" x14ac:dyDescent="0.2">
      <c r="A60" s="5"/>
      <c r="B60" s="5"/>
      <c r="C60" s="5"/>
      <c r="D60" s="5"/>
      <c r="E60" s="5"/>
      <c r="F60" s="5"/>
      <c r="G60" s="5"/>
      <c r="H60" s="5"/>
      <c r="I60" s="5"/>
      <c r="J60" s="5"/>
      <c r="K60" s="5"/>
      <c r="L60" s="5"/>
      <c r="M60" s="5"/>
      <c r="N60" s="5"/>
      <c r="O60" s="5"/>
      <c r="P60" s="5"/>
      <c r="Q60" s="5"/>
      <c r="R60" s="5"/>
      <c r="S60" s="5"/>
      <c r="T60" s="5"/>
      <c r="U60" s="90"/>
    </row>
    <row r="61" spans="1:21" x14ac:dyDescent="0.2">
      <c r="A61" s="5"/>
      <c r="B61" s="5"/>
      <c r="C61" s="5"/>
      <c r="D61" s="5"/>
      <c r="E61" s="5"/>
      <c r="F61" s="5"/>
      <c r="G61" s="5"/>
      <c r="H61" s="5"/>
      <c r="I61" s="5"/>
      <c r="J61" s="5"/>
      <c r="K61" s="5"/>
      <c r="L61" s="5"/>
      <c r="M61" s="5"/>
      <c r="N61" s="5"/>
      <c r="O61" s="5"/>
      <c r="P61" s="5"/>
      <c r="Q61" s="5"/>
      <c r="R61" s="5"/>
      <c r="S61" s="5"/>
      <c r="T61" s="5"/>
      <c r="U61" s="5"/>
    </row>
    <row r="62" spans="1:21" ht="20.45" customHeight="1" x14ac:dyDescent="0.2">
      <c r="A62" s="5"/>
      <c r="B62" s="102" t="s">
        <v>69</v>
      </c>
      <c r="C62" s="5"/>
      <c r="D62" s="5"/>
      <c r="E62" s="5"/>
      <c r="F62" s="5"/>
      <c r="G62" s="5"/>
      <c r="H62" s="5"/>
      <c r="I62" s="5"/>
      <c r="J62" s="5"/>
      <c r="K62" s="102" t="s">
        <v>70</v>
      </c>
      <c r="L62" s="5"/>
      <c r="M62" s="5"/>
      <c r="N62" s="5"/>
      <c r="O62" s="5"/>
      <c r="P62" s="5"/>
      <c r="Q62" s="5"/>
      <c r="R62" s="5"/>
      <c r="S62" s="5"/>
      <c r="T62" s="5"/>
      <c r="U62" s="5"/>
    </row>
    <row r="63" spans="1:21" ht="28.9" customHeight="1" x14ac:dyDescent="0.2">
      <c r="A63" s="5"/>
      <c r="B63" s="522" t="s">
        <v>71</v>
      </c>
      <c r="C63" s="522"/>
      <c r="D63" s="522"/>
      <c r="E63" s="522"/>
      <c r="F63" s="522"/>
      <c r="G63" s="522"/>
      <c r="H63" s="522"/>
      <c r="I63" s="522"/>
      <c r="J63" s="5"/>
      <c r="K63" s="520" t="s">
        <v>71</v>
      </c>
      <c r="L63" s="520"/>
      <c r="M63" s="520"/>
      <c r="N63" s="520"/>
      <c r="O63" s="520"/>
      <c r="P63" s="520"/>
      <c r="Q63" s="520"/>
      <c r="R63" s="520"/>
      <c r="S63" s="520"/>
      <c r="T63" s="520"/>
      <c r="U63" s="520"/>
    </row>
    <row r="64" spans="1:21" ht="13.5" thickBot="1" x14ac:dyDescent="0.25">
      <c r="A64" s="5"/>
      <c r="B64" s="6"/>
      <c r="C64" s="5"/>
      <c r="D64" s="5"/>
      <c r="E64" s="5"/>
      <c r="F64" s="18"/>
      <c r="G64" s="19"/>
      <c r="H64" s="19"/>
      <c r="I64" s="5"/>
      <c r="J64" s="5"/>
      <c r="K64" s="5"/>
      <c r="L64" s="5"/>
      <c r="M64" s="5"/>
      <c r="N64" s="5"/>
      <c r="O64" s="5"/>
      <c r="P64" s="5"/>
      <c r="Q64" s="5"/>
      <c r="R64" s="5"/>
      <c r="S64" s="5"/>
      <c r="T64" s="5"/>
      <c r="U64" s="5"/>
    </row>
    <row r="65" spans="1:21" ht="19.899999999999999" customHeight="1" thickBot="1" x14ac:dyDescent="0.25">
      <c r="A65" s="5"/>
      <c r="B65" s="55" t="s">
        <v>37</v>
      </c>
      <c r="C65" s="56" t="s">
        <v>38</v>
      </c>
      <c r="D65" s="57">
        <v>2020</v>
      </c>
      <c r="E65" s="57">
        <v>2021</v>
      </c>
      <c r="F65" s="57">
        <v>2022</v>
      </c>
      <c r="G65" s="57">
        <v>2023</v>
      </c>
      <c r="H65" s="374">
        <v>2024</v>
      </c>
      <c r="I65" s="58" t="s">
        <v>39</v>
      </c>
      <c r="J65" s="375">
        <v>2023</v>
      </c>
      <c r="K65" s="5"/>
      <c r="L65" s="5"/>
      <c r="M65" s="5"/>
      <c r="N65" s="5"/>
      <c r="O65" s="5"/>
      <c r="P65" s="5"/>
      <c r="Q65" s="5"/>
      <c r="R65" s="5"/>
      <c r="S65" s="5"/>
      <c r="T65" s="5"/>
      <c r="U65" s="5"/>
    </row>
    <row r="66" spans="1:21" ht="19.899999999999999" customHeight="1" x14ac:dyDescent="0.2">
      <c r="A66" s="5"/>
      <c r="B66" s="517" t="s">
        <v>65</v>
      </c>
      <c r="C66" s="359" t="s">
        <v>41</v>
      </c>
      <c r="D66" s="355">
        <v>2.1</v>
      </c>
      <c r="E66" s="355">
        <v>1.9</v>
      </c>
      <c r="F66" s="355">
        <v>1.9</v>
      </c>
      <c r="G66" s="355"/>
      <c r="H66" s="356"/>
      <c r="I66" s="23"/>
      <c r="J66" s="376">
        <v>1.8</v>
      </c>
      <c r="K66" s="5"/>
      <c r="L66" s="5"/>
      <c r="M66" s="5"/>
      <c r="N66" s="5"/>
      <c r="O66" s="5"/>
      <c r="P66" s="5"/>
      <c r="Q66" s="5"/>
      <c r="R66" s="5"/>
      <c r="S66" s="5"/>
      <c r="T66" s="5"/>
      <c r="U66" s="5"/>
    </row>
    <row r="67" spans="1:21" ht="19.899999999999999" customHeight="1" x14ac:dyDescent="0.2">
      <c r="A67" s="5"/>
      <c r="B67" s="517"/>
      <c r="C67" s="359" t="s">
        <v>42</v>
      </c>
      <c r="D67" s="355">
        <v>1</v>
      </c>
      <c r="E67" s="355">
        <v>1</v>
      </c>
      <c r="F67" s="355">
        <v>1</v>
      </c>
      <c r="G67" s="355"/>
      <c r="H67" s="356"/>
      <c r="I67" s="23"/>
      <c r="J67" s="376">
        <v>1</v>
      </c>
      <c r="K67" s="5"/>
      <c r="L67" s="5"/>
      <c r="M67" s="5"/>
      <c r="N67" s="5"/>
      <c r="O67" s="5"/>
      <c r="P67" s="5"/>
      <c r="Q67" s="5"/>
      <c r="R67" s="5"/>
      <c r="S67" s="5"/>
      <c r="T67" s="5"/>
      <c r="U67" s="5"/>
    </row>
    <row r="68" spans="1:21" ht="19.899999999999999" customHeight="1" x14ac:dyDescent="0.2">
      <c r="A68" s="5"/>
      <c r="B68" s="517"/>
      <c r="C68" s="359" t="s">
        <v>43</v>
      </c>
      <c r="D68" s="355">
        <v>1.9</v>
      </c>
      <c r="E68" s="355">
        <v>1.9</v>
      </c>
      <c r="F68" s="355">
        <v>1.9</v>
      </c>
      <c r="G68" s="355"/>
      <c r="H68" s="356"/>
      <c r="I68" s="23"/>
      <c r="J68" s="376">
        <v>1.9</v>
      </c>
      <c r="K68" s="5"/>
      <c r="L68" s="5"/>
      <c r="M68" s="5"/>
      <c r="N68" s="5"/>
      <c r="O68" s="5"/>
      <c r="P68" s="5"/>
      <c r="Q68" s="5"/>
      <c r="R68" s="5"/>
      <c r="S68" s="5"/>
      <c r="T68" s="5"/>
      <c r="U68" s="5"/>
    </row>
    <row r="69" spans="1:21" ht="19.899999999999999" customHeight="1" x14ac:dyDescent="0.2">
      <c r="A69" s="5"/>
      <c r="B69" s="517"/>
      <c r="C69" s="359" t="s">
        <v>44</v>
      </c>
      <c r="D69" s="355">
        <v>1.5</v>
      </c>
      <c r="E69" s="355">
        <v>1.4</v>
      </c>
      <c r="F69" s="355">
        <v>1.3</v>
      </c>
      <c r="G69" s="355"/>
      <c r="H69" s="356"/>
      <c r="I69" s="23"/>
      <c r="J69" s="376">
        <v>1.4</v>
      </c>
      <c r="K69" s="5"/>
      <c r="L69" s="5"/>
      <c r="M69" s="5"/>
      <c r="N69" s="5"/>
      <c r="O69" s="5"/>
      <c r="P69" s="5"/>
      <c r="Q69" s="5"/>
      <c r="R69" s="5"/>
      <c r="S69" s="5"/>
      <c r="T69" s="5"/>
      <c r="U69" s="5"/>
    </row>
    <row r="70" spans="1:21" ht="19.899999999999999" customHeight="1" x14ac:dyDescent="0.2">
      <c r="A70" s="5"/>
      <c r="B70" s="517"/>
      <c r="C70" s="359" t="s">
        <v>45</v>
      </c>
      <c r="D70" s="355">
        <v>0.5</v>
      </c>
      <c r="E70" s="355">
        <v>0.5</v>
      </c>
      <c r="F70" s="355">
        <v>0.5</v>
      </c>
      <c r="G70" s="355"/>
      <c r="H70" s="356"/>
      <c r="I70" s="23"/>
      <c r="J70" s="376">
        <v>0.6</v>
      </c>
      <c r="K70" s="5"/>
      <c r="L70" s="5"/>
      <c r="M70" s="5"/>
      <c r="N70" s="5"/>
      <c r="O70" s="5"/>
      <c r="P70" s="5"/>
      <c r="Q70" s="5"/>
      <c r="R70" s="5"/>
      <c r="S70" s="5"/>
      <c r="T70" s="5"/>
      <c r="U70" s="5"/>
    </row>
    <row r="71" spans="1:21" ht="19.899999999999999" customHeight="1" x14ac:dyDescent="0.2">
      <c r="A71" s="5"/>
      <c r="B71" s="517"/>
      <c r="C71" s="359" t="s">
        <v>46</v>
      </c>
      <c r="D71" s="355">
        <v>0.7</v>
      </c>
      <c r="E71" s="355">
        <v>0.7</v>
      </c>
      <c r="F71" s="355">
        <v>0.7</v>
      </c>
      <c r="G71" s="355"/>
      <c r="H71" s="356"/>
      <c r="I71" s="23"/>
      <c r="J71" s="376">
        <v>0.7</v>
      </c>
      <c r="K71" s="5"/>
      <c r="L71" s="5"/>
      <c r="M71" s="5"/>
      <c r="N71" s="5"/>
      <c r="O71" s="5"/>
      <c r="P71" s="5"/>
      <c r="Q71" s="5"/>
      <c r="R71" s="5"/>
      <c r="S71" s="5"/>
      <c r="T71" s="5"/>
      <c r="U71" s="5"/>
    </row>
    <row r="72" spans="1:21" ht="19.899999999999999" customHeight="1" x14ac:dyDescent="0.2">
      <c r="A72" s="5"/>
      <c r="B72" s="517"/>
      <c r="C72" s="359" t="s">
        <v>47</v>
      </c>
      <c r="D72" s="355">
        <v>0.5</v>
      </c>
      <c r="E72" s="355">
        <v>0.5</v>
      </c>
      <c r="F72" s="355">
        <v>0.6</v>
      </c>
      <c r="G72" s="355"/>
      <c r="H72" s="356"/>
      <c r="I72" s="23"/>
      <c r="J72" s="376">
        <v>0.6</v>
      </c>
      <c r="K72" s="5"/>
      <c r="L72" s="5"/>
      <c r="M72" s="5"/>
      <c r="N72" s="5"/>
      <c r="O72" s="5"/>
      <c r="P72" s="5"/>
      <c r="Q72" s="5"/>
      <c r="R72" s="5"/>
      <c r="S72" s="5"/>
      <c r="T72" s="5"/>
      <c r="U72" s="5"/>
    </row>
    <row r="73" spans="1:21" ht="19.899999999999999" customHeight="1" x14ac:dyDescent="0.2">
      <c r="A73" s="5"/>
      <c r="B73" s="517"/>
      <c r="C73" s="359" t="s">
        <v>48</v>
      </c>
      <c r="D73" s="355">
        <v>0.3</v>
      </c>
      <c r="E73" s="355">
        <v>0.2</v>
      </c>
      <c r="F73" s="355">
        <v>0.3</v>
      </c>
      <c r="G73" s="355"/>
      <c r="H73" s="356"/>
      <c r="I73" s="23"/>
      <c r="J73" s="376">
        <v>0.3</v>
      </c>
      <c r="K73" s="5"/>
      <c r="L73" s="5"/>
      <c r="M73" s="5"/>
      <c r="N73" s="5"/>
      <c r="O73" s="5"/>
      <c r="P73" s="5"/>
      <c r="Q73" s="5"/>
      <c r="R73" s="5"/>
      <c r="S73" s="5"/>
      <c r="T73" s="5"/>
      <c r="U73" s="5"/>
    </row>
    <row r="74" spans="1:21" ht="19.899999999999999" customHeight="1" thickBot="1" x14ac:dyDescent="0.25">
      <c r="A74" s="5"/>
      <c r="B74" s="518"/>
      <c r="C74" s="363" t="s">
        <v>49</v>
      </c>
      <c r="D74" s="357">
        <v>0.67</v>
      </c>
      <c r="E74" s="357">
        <v>0.61799999999999999</v>
      </c>
      <c r="F74" s="357">
        <v>0.5</v>
      </c>
      <c r="G74" s="357"/>
      <c r="H74" s="357"/>
      <c r="I74" s="351"/>
      <c r="J74" s="377">
        <v>0.45</v>
      </c>
      <c r="K74" s="5"/>
      <c r="L74" s="5"/>
      <c r="M74" s="5"/>
      <c r="N74" s="5"/>
      <c r="O74" s="5"/>
      <c r="P74" s="5"/>
      <c r="Q74" s="5"/>
      <c r="R74" s="5"/>
      <c r="S74" s="5"/>
      <c r="T74" s="5"/>
      <c r="U74" s="5"/>
    </row>
    <row r="75" spans="1:21" ht="15" customHeight="1" x14ac:dyDescent="0.2">
      <c r="A75" s="5"/>
      <c r="B75" s="25"/>
      <c r="C75" s="26"/>
      <c r="D75" s="27"/>
      <c r="E75" s="27"/>
      <c r="F75" s="27"/>
      <c r="G75" s="27"/>
      <c r="H75" s="27"/>
      <c r="I75" s="5"/>
      <c r="J75" s="5"/>
      <c r="K75" s="5"/>
      <c r="L75" s="5"/>
      <c r="M75" s="5"/>
      <c r="N75" s="5"/>
      <c r="O75" s="5"/>
      <c r="P75" s="5"/>
      <c r="Q75" s="5"/>
      <c r="R75" s="5"/>
      <c r="S75" s="5"/>
      <c r="T75" s="5"/>
      <c r="U75" s="5"/>
    </row>
    <row r="76" spans="1:21" x14ac:dyDescent="0.2">
      <c r="A76" s="5"/>
      <c r="B76" s="516" t="s">
        <v>50</v>
      </c>
      <c r="C76" s="516"/>
      <c r="D76" s="516"/>
      <c r="E76" s="516"/>
      <c r="F76" s="516"/>
      <c r="G76" s="516"/>
      <c r="H76" s="516"/>
      <c r="I76" s="516"/>
      <c r="J76" s="5"/>
      <c r="K76" s="5"/>
      <c r="L76" s="5"/>
      <c r="M76" s="5"/>
      <c r="N76" s="5"/>
      <c r="O76" s="5"/>
      <c r="P76" s="5"/>
      <c r="Q76" s="5"/>
      <c r="R76" s="5"/>
      <c r="S76" s="5"/>
      <c r="T76" s="5"/>
      <c r="U76" s="5"/>
    </row>
    <row r="77" spans="1:21" x14ac:dyDescent="0.2">
      <c r="A77" s="5"/>
      <c r="B77" s="516"/>
      <c r="C77" s="516"/>
      <c r="D77" s="516"/>
      <c r="E77" s="516"/>
      <c r="F77" s="516"/>
      <c r="G77" s="516"/>
      <c r="H77" s="516"/>
      <c r="I77" s="516"/>
      <c r="J77" s="5"/>
      <c r="K77" s="5"/>
      <c r="L77" s="5"/>
      <c r="M77" s="5"/>
      <c r="N77" s="5"/>
      <c r="O77" s="5"/>
      <c r="P77" s="5"/>
      <c r="Q77" s="5"/>
      <c r="R77" s="5"/>
      <c r="S77" s="5"/>
      <c r="T77" s="5"/>
      <c r="U77" s="5"/>
    </row>
    <row r="78" spans="1:21" x14ac:dyDescent="0.2">
      <c r="A78" s="5"/>
      <c r="B78" s="5"/>
      <c r="C78" s="5"/>
      <c r="D78" s="5"/>
      <c r="E78" s="5"/>
      <c r="F78" s="5"/>
      <c r="G78" s="5"/>
      <c r="H78" s="5"/>
      <c r="I78" s="5"/>
      <c r="J78" s="5"/>
      <c r="K78" s="5"/>
      <c r="L78" s="5"/>
      <c r="M78" s="5"/>
      <c r="N78" s="5"/>
      <c r="O78" s="5"/>
      <c r="P78" s="5"/>
      <c r="Q78" s="5"/>
      <c r="R78" s="5"/>
      <c r="S78" s="5"/>
      <c r="T78" s="5"/>
      <c r="U78" s="5"/>
    </row>
    <row r="79" spans="1:21" x14ac:dyDescent="0.2">
      <c r="A79" s="5"/>
      <c r="B79" s="5"/>
      <c r="C79" s="5"/>
      <c r="D79" s="5"/>
      <c r="E79" s="5"/>
      <c r="F79" s="5"/>
      <c r="G79" s="5"/>
      <c r="H79" s="5"/>
      <c r="I79" s="5"/>
      <c r="J79" s="5"/>
      <c r="K79" s="5"/>
      <c r="L79" s="5"/>
      <c r="M79" s="5"/>
      <c r="N79" s="5"/>
      <c r="O79" s="5"/>
      <c r="P79" s="5"/>
      <c r="Q79" s="5"/>
      <c r="R79" s="5"/>
      <c r="S79" s="5"/>
      <c r="T79" s="5"/>
      <c r="U79" s="5"/>
    </row>
    <row r="80" spans="1:21" x14ac:dyDescent="0.2">
      <c r="A80" s="5"/>
      <c r="B80" s="5"/>
      <c r="C80" s="5"/>
      <c r="D80" s="5"/>
      <c r="E80" s="5"/>
      <c r="F80" s="5"/>
      <c r="G80" s="5"/>
      <c r="H80" s="5"/>
      <c r="I80" s="5"/>
      <c r="J80" s="5"/>
      <c r="K80" s="5"/>
      <c r="L80" s="5"/>
      <c r="M80" s="5"/>
      <c r="N80" s="5"/>
      <c r="O80" s="5"/>
      <c r="P80" s="5"/>
      <c r="Q80" s="5"/>
      <c r="R80" s="5"/>
      <c r="S80" s="5"/>
      <c r="T80" s="5"/>
      <c r="U80" s="5"/>
    </row>
    <row r="81" spans="1:21" x14ac:dyDescent="0.2">
      <c r="A81" s="5"/>
      <c r="B81" s="5"/>
      <c r="C81" s="5"/>
      <c r="D81" s="5"/>
      <c r="E81" s="5"/>
      <c r="F81" s="5"/>
      <c r="G81" s="5"/>
      <c r="H81" s="5"/>
      <c r="I81" s="5"/>
      <c r="J81" s="5"/>
      <c r="K81" s="5"/>
      <c r="L81" s="5"/>
      <c r="M81" s="5"/>
      <c r="N81" s="5"/>
      <c r="O81" s="5"/>
      <c r="P81" s="5"/>
      <c r="Q81" s="5"/>
      <c r="R81" s="5"/>
      <c r="S81" s="5"/>
      <c r="T81" s="5"/>
      <c r="U81" s="5"/>
    </row>
    <row r="82" spans="1:21" x14ac:dyDescent="0.2">
      <c r="A82" s="5"/>
      <c r="B82" s="5"/>
      <c r="C82" s="5"/>
      <c r="D82" s="5"/>
      <c r="E82" s="5"/>
      <c r="F82" s="5"/>
      <c r="G82" s="5"/>
      <c r="H82" s="5"/>
      <c r="I82" s="5"/>
      <c r="J82" s="5"/>
      <c r="K82" s="5"/>
      <c r="L82" s="5"/>
      <c r="M82" s="5"/>
      <c r="N82" s="5"/>
      <c r="O82" s="5"/>
      <c r="P82" s="5"/>
      <c r="Q82" s="5"/>
      <c r="R82" s="5"/>
      <c r="S82" s="5"/>
      <c r="T82" s="5"/>
      <c r="U82" s="5"/>
    </row>
    <row r="83" spans="1:21" x14ac:dyDescent="0.2">
      <c r="A83" s="5"/>
      <c r="B83" s="5"/>
      <c r="C83" s="5"/>
      <c r="D83" s="5"/>
      <c r="E83" s="5"/>
      <c r="F83" s="5"/>
      <c r="G83" s="5"/>
      <c r="H83" s="5"/>
      <c r="I83" s="5"/>
      <c r="J83" s="5"/>
      <c r="K83" s="5"/>
      <c r="L83" s="5"/>
      <c r="M83" s="5"/>
      <c r="N83" s="5"/>
      <c r="O83" s="5"/>
      <c r="P83" s="5"/>
      <c r="Q83" s="5"/>
      <c r="R83" s="5"/>
      <c r="S83" s="5"/>
      <c r="T83" s="5"/>
      <c r="U83" s="5"/>
    </row>
    <row r="84" spans="1:21" x14ac:dyDescent="0.2">
      <c r="A84" s="5"/>
      <c r="B84" s="5"/>
      <c r="C84" s="5"/>
      <c r="D84" s="5"/>
      <c r="E84" s="5"/>
      <c r="F84" s="5"/>
      <c r="G84" s="5"/>
      <c r="H84" s="5"/>
      <c r="I84" s="5"/>
      <c r="J84" s="5"/>
      <c r="K84" s="5"/>
      <c r="L84" s="5"/>
      <c r="M84" s="5"/>
      <c r="N84" s="5"/>
      <c r="O84" s="5"/>
      <c r="P84" s="5"/>
      <c r="Q84" s="5"/>
      <c r="R84" s="5"/>
      <c r="S84" s="5"/>
      <c r="T84" s="5"/>
      <c r="U84" s="5"/>
    </row>
    <row r="85" spans="1:21" x14ac:dyDescent="0.2">
      <c r="A85" s="5"/>
      <c r="B85" s="5"/>
      <c r="C85" s="5"/>
      <c r="D85" s="5"/>
      <c r="E85" s="5"/>
      <c r="F85" s="5"/>
      <c r="G85" s="5"/>
      <c r="H85" s="5"/>
      <c r="I85" s="5"/>
      <c r="J85" s="5"/>
      <c r="K85" s="5"/>
      <c r="L85" s="5"/>
      <c r="M85" s="5"/>
      <c r="N85" s="5"/>
      <c r="O85" s="5"/>
      <c r="P85" s="5"/>
      <c r="Q85" s="5"/>
      <c r="R85" s="5"/>
      <c r="S85" s="5"/>
      <c r="T85" s="5"/>
      <c r="U85" s="5"/>
    </row>
    <row r="86" spans="1:21" x14ac:dyDescent="0.2">
      <c r="A86" s="5"/>
      <c r="B86" s="5"/>
      <c r="C86" s="5"/>
      <c r="D86" s="5"/>
      <c r="E86" s="5"/>
      <c r="F86" s="5"/>
      <c r="G86" s="5"/>
      <c r="H86" s="5"/>
      <c r="I86" s="5"/>
      <c r="J86" s="5"/>
      <c r="K86" s="5"/>
      <c r="L86" s="5"/>
      <c r="M86" s="5"/>
      <c r="N86" s="5"/>
      <c r="O86" s="5"/>
      <c r="P86" s="5"/>
      <c r="Q86" s="5"/>
      <c r="R86" s="5"/>
      <c r="S86" s="5"/>
      <c r="T86" s="5"/>
      <c r="U86" s="5"/>
    </row>
    <row r="87" spans="1:21" x14ac:dyDescent="0.2">
      <c r="A87" s="5"/>
      <c r="B87" s="5"/>
      <c r="C87" s="5"/>
      <c r="D87" s="5"/>
      <c r="E87" s="5"/>
      <c r="F87" s="5"/>
      <c r="G87" s="5"/>
      <c r="H87" s="5"/>
      <c r="I87" s="5"/>
      <c r="J87" s="5"/>
      <c r="K87" s="5"/>
      <c r="L87" s="5"/>
      <c r="M87" s="5"/>
      <c r="N87" s="5"/>
      <c r="O87" s="5"/>
      <c r="P87" s="5"/>
      <c r="Q87" s="5"/>
      <c r="R87" s="5"/>
      <c r="S87" s="5"/>
      <c r="T87" s="5"/>
      <c r="U87" s="5"/>
    </row>
    <row r="88" spans="1:21" x14ac:dyDescent="0.2">
      <c r="A88" s="5"/>
      <c r="B88" s="5"/>
      <c r="C88" s="5"/>
      <c r="D88" s="5"/>
      <c r="E88" s="5"/>
      <c r="F88" s="5"/>
      <c r="G88" s="5"/>
      <c r="H88" s="5"/>
      <c r="I88" s="5"/>
      <c r="J88" s="5"/>
      <c r="K88" s="5"/>
      <c r="L88" s="5"/>
      <c r="M88" s="5"/>
      <c r="N88" s="5"/>
      <c r="O88" s="5"/>
      <c r="P88" s="5"/>
      <c r="Q88" s="5"/>
      <c r="R88" s="5"/>
      <c r="S88" s="5"/>
      <c r="T88" s="5"/>
      <c r="U88" s="5"/>
    </row>
    <row r="89" spans="1:21" x14ac:dyDescent="0.2">
      <c r="A89" s="5"/>
      <c r="B89" s="5"/>
      <c r="C89" s="5"/>
      <c r="D89" s="5"/>
      <c r="E89" s="5"/>
      <c r="F89" s="5"/>
      <c r="G89" s="5"/>
      <c r="H89" s="5"/>
      <c r="I89" s="5"/>
      <c r="J89" s="5"/>
      <c r="K89" s="5"/>
      <c r="L89" s="5"/>
      <c r="M89" s="5"/>
      <c r="N89" s="5"/>
      <c r="O89" s="5"/>
      <c r="P89" s="5"/>
      <c r="Q89" s="5"/>
      <c r="R89" s="5"/>
      <c r="S89" s="5"/>
      <c r="T89" s="5"/>
      <c r="U89" s="5"/>
    </row>
    <row r="90" spans="1:21" x14ac:dyDescent="0.2">
      <c r="A90" s="5"/>
      <c r="B90" s="5"/>
      <c r="C90" s="5"/>
      <c r="D90" s="5"/>
      <c r="E90" s="5"/>
      <c r="F90" s="5"/>
      <c r="G90" s="5"/>
      <c r="H90" s="5"/>
      <c r="I90" s="5"/>
      <c r="J90" s="5"/>
      <c r="K90" s="5"/>
      <c r="L90" s="5"/>
      <c r="M90" s="5"/>
      <c r="N90" s="5"/>
      <c r="O90" s="5"/>
      <c r="P90" s="5"/>
      <c r="Q90" s="5"/>
      <c r="R90" s="5"/>
      <c r="S90" s="5"/>
      <c r="T90" s="5"/>
      <c r="U90" s="5"/>
    </row>
    <row r="91" spans="1:21" x14ac:dyDescent="0.2">
      <c r="A91" s="5"/>
      <c r="B91" s="5"/>
      <c r="C91" s="5"/>
      <c r="D91" s="5"/>
      <c r="E91" s="5"/>
      <c r="F91" s="5"/>
      <c r="G91" s="5"/>
      <c r="H91" s="5"/>
      <c r="I91" s="5"/>
      <c r="J91" s="5"/>
      <c r="K91" s="5"/>
      <c r="L91" s="5"/>
      <c r="M91" s="5"/>
      <c r="N91" s="5"/>
      <c r="O91" s="5"/>
      <c r="P91" s="5"/>
      <c r="Q91" s="5"/>
      <c r="R91" s="5"/>
      <c r="S91" s="5"/>
      <c r="T91" s="5"/>
      <c r="U91" s="5"/>
    </row>
    <row r="92" spans="1:21" ht="19.149999999999999" customHeight="1" x14ac:dyDescent="0.2">
      <c r="A92" s="5"/>
      <c r="B92" s="5"/>
      <c r="C92" s="5"/>
      <c r="D92" s="5"/>
      <c r="E92" s="5"/>
      <c r="F92" s="5"/>
      <c r="G92" s="5"/>
      <c r="H92" s="5"/>
      <c r="I92" s="5"/>
      <c r="J92" s="5"/>
      <c r="K92" s="5"/>
      <c r="L92" s="5"/>
      <c r="M92" s="5"/>
      <c r="N92" s="5"/>
      <c r="O92" s="5"/>
      <c r="P92" s="5"/>
      <c r="Q92" s="5"/>
      <c r="R92" s="5"/>
      <c r="S92" s="5"/>
      <c r="T92" s="5"/>
    </row>
    <row r="94" spans="1:21" x14ac:dyDescent="0.2">
      <c r="U94" s="90"/>
    </row>
  </sheetData>
  <mergeCells count="12">
    <mergeCell ref="K63:U63"/>
    <mergeCell ref="K3:U3"/>
    <mergeCell ref="B34:I34"/>
    <mergeCell ref="K34:U34"/>
    <mergeCell ref="B76:I77"/>
    <mergeCell ref="B15:I16"/>
    <mergeCell ref="B46:I47"/>
    <mergeCell ref="B6:B14"/>
    <mergeCell ref="B37:B45"/>
    <mergeCell ref="B66:B74"/>
    <mergeCell ref="B3:I3"/>
    <mergeCell ref="B63:I63"/>
  </mergeCells>
  <pageMargins left="0.7" right="0.7" top="0.75" bottom="0.75" header="0.3" footer="0.3"/>
  <pageSetup scale="37" orientation="portrait" r:id="rId1"/>
  <rowBreaks count="2" manualBreakCount="2">
    <brk id="31" max="20" man="1"/>
    <brk id="60" max="20" man="1"/>
  </rowBreaks>
  <extLst>
    <ext xmlns:x14="http://schemas.microsoft.com/office/spreadsheetml/2009/9/main" uri="{05C60535-1F16-4fd2-B633-F4F36F0B64E0}">
      <x14:sparklineGroups xmlns:xm="http://schemas.microsoft.com/office/excel/2006/main">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'3.Penetration'!D66:G66</xm:f>
              <xm:sqref>I66</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'3.Penetration'!D67:G67</xm:f>
              <xm:sqref>I67</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'3.Penetration'!D68:G68</xm:f>
              <xm:sqref>I68</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'3.Penetration'!D69:G69</xm:f>
              <xm:sqref>I69</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'3.Penetration'!D70:G70</xm:f>
              <xm:sqref>I70</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'3.Penetration'!D71:G71</xm:f>
              <xm:sqref>I71</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'3.Penetration'!D72:G72</xm:f>
              <xm:sqref>I72</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'3.Penetration'!D43:G43</xm:f>
              <xm:sqref>I43</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'3.Penetration'!D42:G42</xm:f>
              <xm:sqref>I42</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'3.Penetration'!D41:G41</xm:f>
              <xm:sqref>I41</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'3.Penetration'!D40:G40</xm:f>
              <xm:sqref>I40</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'3.Penetration'!D39:G39</xm:f>
              <xm:sqref>I39</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'3.Penetration'!D38:G38</xm:f>
              <xm:sqref>I38</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'3.Penetration'!D12:G12</xm:f>
              <xm:sqref>I12</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'3.Penetration'!D11:G11</xm:f>
              <xm:sqref>I11</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'3.Penetration'!D10:G10</xm:f>
              <xm:sqref>I10</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'3.Penetration'!D9:G9</xm:f>
              <xm:sqref>I9</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'3.Penetration'!D8:G8</xm:f>
              <xm:sqref>I8</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'3.Penetration'!D7:G7</xm:f>
              <xm:sqref>I7</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'3.Penetration'!D73:G73</xm:f>
              <xm:sqref>I73</xm:sqref>
            </x14:sparkline>
            <x14:sparkline>
              <xm:f>'3.Penetration'!D74:G74</xm:f>
              <xm:sqref>I74</xm:sqref>
            </x14:sparkline>
            <x14:sparkline>
              <xm:f>'3.Penetration'!D75:G75</xm:f>
              <xm:sqref>I75</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'3.Penetration'!D44:G44</xm:f>
              <xm:sqref>I44</xm:sqref>
            </x14:sparkline>
            <x14:sparkline>
              <xm:f>'3.Penetration'!D45:G45</xm:f>
              <xm:sqref>I45</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'3.Penetration'!D37:G37</xm:f>
              <xm:sqref>I37</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'3.Penetration'!D6:G6</xm:f>
              <xm:sqref>I6</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'3.Penetration'!D13:G13</xm:f>
              <xm:sqref>I13</xm:sqref>
            </x14:sparkline>
            <x14:sparkline>
              <xm:f>'3.Penetration'!D14:G14</xm:f>
              <xm:sqref>I14</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view="pageBreakPreview" topLeftCell="A4" zoomScaleNormal="100" zoomScaleSheetLayoutView="100" workbookViewId="0">
      <selection activeCell="B15" sqref="B15:I16"/>
    </sheetView>
  </sheetViews>
  <sheetFormatPr defaultColWidth="8.85546875" defaultRowHeight="12.75" x14ac:dyDescent="0.2"/>
  <cols>
    <col min="1" max="1" width="3.7109375" style="15" customWidth="1"/>
    <col min="2" max="2" width="16.5703125" style="15" customWidth="1"/>
    <col min="3" max="3" width="13.7109375" style="15" customWidth="1"/>
    <col min="4" max="8" width="12.7109375" style="15" customWidth="1"/>
    <col min="9" max="9" width="17.7109375" style="15" customWidth="1"/>
    <col min="10" max="10" width="11" style="15" customWidth="1"/>
    <col min="11" max="11" width="3.5703125" style="15" customWidth="1"/>
    <col min="12" max="16384" width="8.85546875" style="15"/>
  </cols>
  <sheetData>
    <row r="1" spans="1:11" x14ac:dyDescent="0.2">
      <c r="A1" s="5"/>
      <c r="B1" s="5"/>
      <c r="C1" s="5"/>
      <c r="D1" s="5"/>
      <c r="E1" s="5"/>
      <c r="F1" s="5"/>
      <c r="G1" s="5"/>
      <c r="H1" s="5"/>
      <c r="I1" s="5"/>
      <c r="J1" s="5"/>
      <c r="K1" s="5"/>
    </row>
    <row r="2" spans="1:11" ht="14.25" x14ac:dyDescent="0.2">
      <c r="A2" s="5"/>
      <c r="B2" s="102" t="s">
        <v>72</v>
      </c>
      <c r="C2" s="205"/>
      <c r="D2" s="205"/>
      <c r="E2" s="205"/>
      <c r="F2" s="205"/>
      <c r="G2" s="205"/>
      <c r="H2" s="205"/>
      <c r="I2" s="205"/>
      <c r="J2" s="205"/>
      <c r="K2" s="5"/>
    </row>
    <row r="3" spans="1:11" ht="14.25" x14ac:dyDescent="0.2">
      <c r="A3" s="5"/>
      <c r="B3" s="331" t="s">
        <v>73</v>
      </c>
      <c r="C3" s="333"/>
      <c r="D3" s="333"/>
      <c r="E3" s="333"/>
      <c r="F3" s="333"/>
      <c r="G3" s="333"/>
      <c r="H3" s="333"/>
      <c r="I3" s="334"/>
      <c r="J3" s="205"/>
      <c r="K3" s="5"/>
    </row>
    <row r="4" spans="1:11" ht="13.9" customHeight="1" thickBot="1" x14ac:dyDescent="0.25">
      <c r="A4" s="5"/>
      <c r="B4" s="6"/>
      <c r="C4" s="5"/>
      <c r="D4" s="5"/>
      <c r="E4" s="5"/>
      <c r="F4" s="18"/>
      <c r="G4" s="18"/>
      <c r="H4" s="19"/>
      <c r="I4" s="5"/>
      <c r="J4" s="5"/>
      <c r="K4" s="5"/>
    </row>
    <row r="5" spans="1:11" ht="19.899999999999999" customHeight="1" thickBot="1" x14ac:dyDescent="0.25">
      <c r="A5" s="5"/>
      <c r="B5" s="55" t="s">
        <v>37</v>
      </c>
      <c r="C5" s="56" t="s">
        <v>38</v>
      </c>
      <c r="D5" s="57">
        <v>2020</v>
      </c>
      <c r="E5" s="57">
        <v>2021</v>
      </c>
      <c r="F5" s="57">
        <v>2022</v>
      </c>
      <c r="G5" s="57">
        <v>2023</v>
      </c>
      <c r="H5" s="57">
        <v>2024</v>
      </c>
      <c r="I5" s="58" t="s">
        <v>39</v>
      </c>
      <c r="J5" s="375">
        <v>2023</v>
      </c>
      <c r="K5" s="5"/>
    </row>
    <row r="6" spans="1:11" ht="19.899999999999999" customHeight="1" x14ac:dyDescent="0.2">
      <c r="A6" s="5"/>
      <c r="B6" s="517" t="s">
        <v>74</v>
      </c>
      <c r="C6" s="359" t="s">
        <v>41</v>
      </c>
      <c r="D6" s="349">
        <v>455</v>
      </c>
      <c r="E6" s="349">
        <v>482</v>
      </c>
      <c r="F6" s="349">
        <v>489</v>
      </c>
      <c r="G6" s="349"/>
      <c r="H6" s="350"/>
      <c r="I6" s="23"/>
      <c r="J6" s="378">
        <v>508</v>
      </c>
      <c r="K6" s="5"/>
    </row>
    <row r="7" spans="1:11" ht="19.899999999999999" customHeight="1" x14ac:dyDescent="0.2">
      <c r="A7" s="5"/>
      <c r="B7" s="517"/>
      <c r="C7" s="359" t="s">
        <v>42</v>
      </c>
      <c r="D7" s="349">
        <v>78</v>
      </c>
      <c r="E7" s="349">
        <v>91</v>
      </c>
      <c r="F7" s="349">
        <v>92</v>
      </c>
      <c r="G7" s="349"/>
      <c r="H7" s="350"/>
      <c r="I7" s="23"/>
      <c r="J7" s="378">
        <v>95</v>
      </c>
      <c r="K7" s="5"/>
    </row>
    <row r="8" spans="1:11" ht="19.899999999999999" customHeight="1" x14ac:dyDescent="0.2">
      <c r="A8" s="5"/>
      <c r="B8" s="517"/>
      <c r="C8" s="359" t="s">
        <v>43</v>
      </c>
      <c r="D8" s="349">
        <v>383</v>
      </c>
      <c r="E8" s="349">
        <v>387</v>
      </c>
      <c r="F8" s="349">
        <v>369</v>
      </c>
      <c r="G8" s="349"/>
      <c r="H8" s="350"/>
      <c r="I8" s="23"/>
      <c r="J8" s="378">
        <v>384</v>
      </c>
      <c r="K8" s="5"/>
    </row>
    <row r="9" spans="1:11" ht="19.899999999999999" customHeight="1" x14ac:dyDescent="0.2">
      <c r="A9" s="5"/>
      <c r="B9" s="517"/>
      <c r="C9" s="359" t="s">
        <v>44</v>
      </c>
      <c r="D9" s="349">
        <v>568</v>
      </c>
      <c r="E9" s="349">
        <v>600</v>
      </c>
      <c r="F9" s="349">
        <v>592</v>
      </c>
      <c r="G9" s="349"/>
      <c r="H9" s="350"/>
      <c r="I9" s="23"/>
      <c r="J9" s="378">
        <v>590</v>
      </c>
      <c r="K9" s="5"/>
    </row>
    <row r="10" spans="1:11" ht="19.899999999999999" customHeight="1" x14ac:dyDescent="0.2">
      <c r="A10" s="5"/>
      <c r="B10" s="517"/>
      <c r="C10" s="359" t="s">
        <v>45</v>
      </c>
      <c r="D10" s="349">
        <v>75</v>
      </c>
      <c r="E10" s="349">
        <v>70</v>
      </c>
      <c r="F10" s="349">
        <v>68</v>
      </c>
      <c r="G10" s="349"/>
      <c r="H10" s="350"/>
      <c r="I10" s="23"/>
      <c r="J10" s="378">
        <v>66</v>
      </c>
      <c r="K10" s="5"/>
    </row>
    <row r="11" spans="1:11" ht="19.899999999999999" customHeight="1" x14ac:dyDescent="0.2">
      <c r="A11" s="5"/>
      <c r="B11" s="517"/>
      <c r="C11" s="359" t="s">
        <v>46</v>
      </c>
      <c r="D11" s="349">
        <v>82</v>
      </c>
      <c r="E11" s="349">
        <v>87</v>
      </c>
      <c r="F11" s="349">
        <v>95</v>
      </c>
      <c r="G11" s="349"/>
      <c r="H11" s="350"/>
      <c r="I11" s="23"/>
      <c r="J11" s="378">
        <v>100</v>
      </c>
      <c r="K11" s="5"/>
    </row>
    <row r="12" spans="1:11" ht="19.899999999999999" customHeight="1" x14ac:dyDescent="0.2">
      <c r="A12" s="5"/>
      <c r="B12" s="517"/>
      <c r="C12" s="359" t="s">
        <v>47</v>
      </c>
      <c r="D12" s="349">
        <v>58</v>
      </c>
      <c r="E12" s="349">
        <v>71</v>
      </c>
      <c r="F12" s="349">
        <v>67</v>
      </c>
      <c r="G12" s="349"/>
      <c r="H12" s="350"/>
      <c r="I12" s="23"/>
      <c r="J12" s="378">
        <v>66</v>
      </c>
      <c r="K12" s="5"/>
    </row>
    <row r="13" spans="1:11" ht="19.899999999999999" customHeight="1" x14ac:dyDescent="0.2">
      <c r="A13" s="5"/>
      <c r="B13" s="517"/>
      <c r="C13" s="359" t="s">
        <v>48</v>
      </c>
      <c r="D13" s="349">
        <v>10</v>
      </c>
      <c r="E13" s="349">
        <v>11</v>
      </c>
      <c r="F13" s="349">
        <v>12</v>
      </c>
      <c r="G13" s="349"/>
      <c r="H13" s="350"/>
      <c r="I13" s="23"/>
      <c r="J13" s="378">
        <v>11</v>
      </c>
      <c r="K13" s="5"/>
    </row>
    <row r="14" spans="1:11" ht="19.899999999999999" customHeight="1" thickBot="1" x14ac:dyDescent="0.25">
      <c r="A14" s="5"/>
      <c r="B14" s="518"/>
      <c r="C14" s="363" t="s">
        <v>49</v>
      </c>
      <c r="D14" s="345">
        <v>50.225044808727169</v>
      </c>
      <c r="E14" s="345">
        <v>51.9207030405979</v>
      </c>
      <c r="F14" s="345">
        <v>31.28814272432551</v>
      </c>
      <c r="G14" s="345"/>
      <c r="H14" s="345"/>
      <c r="I14" s="351"/>
      <c r="J14" s="379">
        <v>38.296841947396494</v>
      </c>
      <c r="K14" s="5"/>
    </row>
    <row r="15" spans="1:11" ht="13.15" customHeight="1" x14ac:dyDescent="0.2">
      <c r="A15" s="5"/>
      <c r="B15" s="516" t="s">
        <v>50</v>
      </c>
      <c r="C15" s="516"/>
      <c r="D15" s="516"/>
      <c r="E15" s="516"/>
      <c r="F15" s="516"/>
      <c r="G15" s="516"/>
      <c r="H15" s="516"/>
      <c r="I15" s="516"/>
      <c r="J15" s="5"/>
      <c r="K15" s="5"/>
    </row>
    <row r="16" spans="1:11" ht="44.45" customHeight="1" x14ac:dyDescent="0.2">
      <c r="A16" s="5"/>
      <c r="B16" s="516"/>
      <c r="C16" s="516"/>
      <c r="D16" s="516"/>
      <c r="E16" s="516"/>
      <c r="F16" s="516"/>
      <c r="G16" s="516"/>
      <c r="H16" s="516"/>
      <c r="I16" s="516"/>
      <c r="J16" s="5"/>
      <c r="K16" s="5"/>
    </row>
    <row r="17" spans="1:11" ht="13.15" customHeight="1" x14ac:dyDescent="0.2">
      <c r="A17" s="5"/>
      <c r="B17" s="515" t="s">
        <v>51</v>
      </c>
      <c r="C17" s="515"/>
      <c r="D17" s="515"/>
      <c r="E17" s="515"/>
      <c r="F17" s="515"/>
      <c r="G17" s="515"/>
      <c r="H17" s="515"/>
      <c r="I17" s="515"/>
      <c r="J17" s="5"/>
      <c r="K17" s="5"/>
    </row>
    <row r="18" spans="1:11" x14ac:dyDescent="0.2">
      <c r="A18" s="5"/>
      <c r="B18" s="20"/>
      <c r="C18" s="20"/>
      <c r="D18" s="20"/>
      <c r="E18" s="20"/>
      <c r="F18" s="20"/>
      <c r="G18" s="20"/>
      <c r="H18" s="20"/>
      <c r="J18" s="5"/>
      <c r="K18" s="5"/>
    </row>
    <row r="19" spans="1:11" x14ac:dyDescent="0.2">
      <c r="A19" s="5"/>
      <c r="B19" s="20"/>
      <c r="C19" s="20"/>
      <c r="D19" s="20"/>
      <c r="E19" s="20"/>
      <c r="F19" s="20"/>
      <c r="G19" s="20"/>
      <c r="H19" s="20"/>
      <c r="I19" s="20"/>
      <c r="J19" s="5"/>
      <c r="K19" s="5"/>
    </row>
    <row r="20" spans="1:11" ht="14.25" x14ac:dyDescent="0.2">
      <c r="A20" s="5"/>
      <c r="B20" s="102" t="s">
        <v>75</v>
      </c>
      <c r="C20" s="205"/>
      <c r="D20" s="205"/>
      <c r="E20" s="205"/>
      <c r="F20" s="205"/>
      <c r="G20" s="205"/>
      <c r="H20" s="205"/>
      <c r="I20" s="205"/>
      <c r="J20" s="205"/>
      <c r="K20" s="5"/>
    </row>
    <row r="21" spans="1:11" ht="14.25" x14ac:dyDescent="0.2">
      <c r="A21" s="5"/>
      <c r="B21" s="331" t="s">
        <v>76</v>
      </c>
      <c r="C21" s="331"/>
      <c r="D21" s="331"/>
      <c r="E21" s="331"/>
      <c r="F21" s="331"/>
      <c r="G21" s="331"/>
      <c r="H21" s="331"/>
      <c r="I21" s="335"/>
      <c r="J21" s="205"/>
      <c r="K21" s="5"/>
    </row>
    <row r="22" spans="1:11" ht="13.5" thickBot="1" x14ac:dyDescent="0.25">
      <c r="A22" s="5"/>
      <c r="B22" s="6"/>
      <c r="C22" s="5"/>
      <c r="D22" s="5"/>
      <c r="E22" s="5"/>
      <c r="F22" s="18"/>
      <c r="G22" s="18"/>
      <c r="H22" s="19"/>
      <c r="I22" s="5"/>
      <c r="J22" s="5"/>
      <c r="K22" s="5"/>
    </row>
    <row r="23" spans="1:11" ht="19.899999999999999" customHeight="1" thickBot="1" x14ac:dyDescent="0.25">
      <c r="A23" s="5"/>
      <c r="B23" s="55" t="s">
        <v>37</v>
      </c>
      <c r="C23" s="56" t="s">
        <v>38</v>
      </c>
      <c r="D23" s="57">
        <v>2020</v>
      </c>
      <c r="E23" s="57">
        <v>2021</v>
      </c>
      <c r="F23" s="57">
        <v>2022</v>
      </c>
      <c r="G23" s="57">
        <v>2023</v>
      </c>
      <c r="H23" s="57">
        <v>2024</v>
      </c>
      <c r="I23" s="58" t="s">
        <v>39</v>
      </c>
      <c r="J23" s="375">
        <v>2023</v>
      </c>
      <c r="K23" s="5"/>
    </row>
    <row r="24" spans="1:11" ht="19.899999999999999" customHeight="1" x14ac:dyDescent="0.2">
      <c r="A24" s="5"/>
      <c r="B24" s="517" t="s">
        <v>74</v>
      </c>
      <c r="C24" s="359" t="s">
        <v>41</v>
      </c>
      <c r="D24" s="349">
        <v>241</v>
      </c>
      <c r="E24" s="349">
        <v>253</v>
      </c>
      <c r="F24" s="349">
        <v>255</v>
      </c>
      <c r="G24" s="349"/>
      <c r="H24" s="350"/>
      <c r="I24" s="23"/>
      <c r="J24" s="378">
        <v>274</v>
      </c>
      <c r="K24" s="5"/>
    </row>
    <row r="25" spans="1:11" ht="19.899999999999999" customHeight="1" x14ac:dyDescent="0.2">
      <c r="A25" s="5"/>
      <c r="B25" s="517"/>
      <c r="C25" s="359" t="s">
        <v>42</v>
      </c>
      <c r="D25" s="349">
        <v>59</v>
      </c>
      <c r="E25" s="349">
        <v>69</v>
      </c>
      <c r="F25" s="349">
        <v>70</v>
      </c>
      <c r="G25" s="349"/>
      <c r="H25" s="350"/>
      <c r="I25" s="23"/>
      <c r="J25" s="378">
        <v>70</v>
      </c>
      <c r="K25" s="5"/>
    </row>
    <row r="26" spans="1:11" ht="19.899999999999999" customHeight="1" x14ac:dyDescent="0.2">
      <c r="A26" s="5"/>
      <c r="B26" s="517"/>
      <c r="C26" s="359" t="s">
        <v>43</v>
      </c>
      <c r="D26" s="349">
        <v>244</v>
      </c>
      <c r="E26" s="349">
        <v>246</v>
      </c>
      <c r="F26" s="349">
        <v>235</v>
      </c>
      <c r="G26" s="349"/>
      <c r="H26" s="350"/>
      <c r="I26" s="23"/>
      <c r="J26" s="378">
        <v>244</v>
      </c>
      <c r="K26" s="5"/>
    </row>
    <row r="27" spans="1:11" ht="19.899999999999999" customHeight="1" x14ac:dyDescent="0.2">
      <c r="A27" s="5"/>
      <c r="B27" s="517"/>
      <c r="C27" s="359" t="s">
        <v>44</v>
      </c>
      <c r="D27" s="349">
        <v>415</v>
      </c>
      <c r="E27" s="349">
        <v>444</v>
      </c>
      <c r="F27" s="349">
        <v>432</v>
      </c>
      <c r="G27" s="349"/>
      <c r="H27" s="350"/>
      <c r="I27" s="23"/>
      <c r="J27" s="378">
        <v>425</v>
      </c>
      <c r="K27" s="5"/>
    </row>
    <row r="28" spans="1:11" ht="19.899999999999999" customHeight="1" x14ac:dyDescent="0.2">
      <c r="A28" s="5"/>
      <c r="B28" s="517"/>
      <c r="C28" s="359" t="s">
        <v>45</v>
      </c>
      <c r="D28" s="349">
        <v>54</v>
      </c>
      <c r="E28" s="349">
        <v>48</v>
      </c>
      <c r="F28" s="349">
        <v>43</v>
      </c>
      <c r="G28" s="349"/>
      <c r="H28" s="350"/>
      <c r="I28" s="23"/>
      <c r="J28" s="378">
        <v>38</v>
      </c>
      <c r="K28" s="5"/>
    </row>
    <row r="29" spans="1:11" ht="19.899999999999999" customHeight="1" x14ac:dyDescent="0.2">
      <c r="A29" s="5"/>
      <c r="B29" s="517"/>
      <c r="C29" s="359" t="s">
        <v>46</v>
      </c>
      <c r="D29" s="349">
        <v>56</v>
      </c>
      <c r="E29" s="349">
        <v>60</v>
      </c>
      <c r="F29" s="349">
        <v>66</v>
      </c>
      <c r="G29" s="349"/>
      <c r="H29" s="350"/>
      <c r="I29" s="23"/>
      <c r="J29" s="378">
        <v>69</v>
      </c>
      <c r="K29" s="5"/>
    </row>
    <row r="30" spans="1:11" ht="19.899999999999999" customHeight="1" x14ac:dyDescent="0.2">
      <c r="A30" s="5"/>
      <c r="B30" s="517"/>
      <c r="C30" s="359" t="s">
        <v>47</v>
      </c>
      <c r="D30" s="349">
        <v>41</v>
      </c>
      <c r="E30" s="349">
        <v>54</v>
      </c>
      <c r="F30" s="349">
        <v>46</v>
      </c>
      <c r="G30" s="349"/>
      <c r="H30" s="350"/>
      <c r="I30" s="23"/>
      <c r="J30" s="378">
        <v>45</v>
      </c>
      <c r="K30" s="5"/>
    </row>
    <row r="31" spans="1:11" ht="19.899999999999999" customHeight="1" x14ac:dyDescent="0.2">
      <c r="A31" s="5"/>
      <c r="B31" s="517"/>
      <c r="C31" s="359" t="s">
        <v>48</v>
      </c>
      <c r="D31" s="349">
        <v>6</v>
      </c>
      <c r="E31" s="349">
        <v>7</v>
      </c>
      <c r="F31" s="349">
        <v>8</v>
      </c>
      <c r="G31" s="349"/>
      <c r="H31" s="350"/>
      <c r="I31" s="23"/>
      <c r="J31" s="378">
        <v>7</v>
      </c>
      <c r="K31" s="5"/>
    </row>
    <row r="32" spans="1:11" ht="19.899999999999999" customHeight="1" thickBot="1" x14ac:dyDescent="0.25">
      <c r="A32" s="5"/>
      <c r="B32" s="518"/>
      <c r="C32" s="363" t="s">
        <v>49</v>
      </c>
      <c r="D32" s="345">
        <v>24.839409479744067</v>
      </c>
      <c r="E32" s="345">
        <v>27.706913542445502</v>
      </c>
      <c r="F32" s="345">
        <v>16.538090931056963</v>
      </c>
      <c r="G32" s="345"/>
      <c r="H32" s="345"/>
      <c r="I32" s="351"/>
      <c r="J32" s="379">
        <v>21.06912994186964</v>
      </c>
      <c r="K32" s="5"/>
    </row>
    <row r="33" spans="1:11" ht="13.15" customHeight="1" x14ac:dyDescent="0.2">
      <c r="A33" s="5"/>
      <c r="B33" s="516" t="s">
        <v>50</v>
      </c>
      <c r="C33" s="516"/>
      <c r="D33" s="516"/>
      <c r="E33" s="516"/>
      <c r="F33" s="516"/>
      <c r="G33" s="516"/>
      <c r="H33" s="516"/>
      <c r="I33" s="516"/>
      <c r="J33" s="5"/>
      <c r="K33" s="5"/>
    </row>
    <row r="34" spans="1:11" ht="46.15" customHeight="1" x14ac:dyDescent="0.2">
      <c r="A34" s="5"/>
      <c r="B34" s="516"/>
      <c r="C34" s="516"/>
      <c r="D34" s="516"/>
      <c r="E34" s="516"/>
      <c r="F34" s="516"/>
      <c r="G34" s="516"/>
      <c r="H34" s="516"/>
      <c r="I34" s="516"/>
      <c r="J34" s="5"/>
      <c r="K34" s="5"/>
    </row>
    <row r="35" spans="1:11" ht="13.15" customHeight="1" x14ac:dyDescent="0.2">
      <c r="A35" s="5"/>
      <c r="B35" s="515" t="s">
        <v>51</v>
      </c>
      <c r="C35" s="515"/>
      <c r="D35" s="515"/>
      <c r="E35" s="515"/>
      <c r="F35" s="515"/>
      <c r="G35" s="515"/>
      <c r="H35" s="515"/>
      <c r="I35" s="515"/>
      <c r="J35" s="5"/>
      <c r="K35" s="5"/>
    </row>
    <row r="36" spans="1:11" x14ac:dyDescent="0.2">
      <c r="A36" s="5"/>
      <c r="B36" s="20"/>
      <c r="C36" s="20"/>
      <c r="D36" s="20"/>
      <c r="E36" s="20"/>
      <c r="F36" s="20"/>
      <c r="G36" s="20"/>
      <c r="H36" s="20"/>
      <c r="J36" s="5"/>
      <c r="K36" s="5"/>
    </row>
    <row r="37" spans="1:11" x14ac:dyDescent="0.2">
      <c r="A37" s="5"/>
      <c r="B37" s="20"/>
      <c r="C37" s="20"/>
      <c r="D37" s="20"/>
      <c r="E37" s="20"/>
      <c r="F37" s="20"/>
      <c r="G37" s="20"/>
      <c r="H37" s="20"/>
      <c r="I37" s="20"/>
      <c r="J37" s="5"/>
      <c r="K37" s="5"/>
    </row>
    <row r="38" spans="1:11" x14ac:dyDescent="0.2">
      <c r="A38" s="5"/>
      <c r="B38" s="6" t="s">
        <v>77</v>
      </c>
      <c r="C38" s="5"/>
      <c r="D38" s="5"/>
      <c r="E38" s="5"/>
      <c r="F38" s="5"/>
      <c r="G38" s="5"/>
      <c r="H38" s="5"/>
      <c r="I38" s="5"/>
      <c r="J38" s="5"/>
      <c r="K38" s="5"/>
    </row>
    <row r="39" spans="1:11" x14ac:dyDescent="0.2">
      <c r="A39" s="5"/>
      <c r="B39" s="524" t="s">
        <v>78</v>
      </c>
      <c r="C39" s="524"/>
      <c r="D39" s="524"/>
      <c r="E39" s="524"/>
      <c r="F39" s="524"/>
      <c r="G39" s="524"/>
      <c r="H39" s="524"/>
      <c r="I39" s="524"/>
      <c r="J39" s="5"/>
      <c r="K39" s="5"/>
    </row>
    <row r="40" spans="1:11" ht="13.5" thickBot="1" x14ac:dyDescent="0.25">
      <c r="A40" s="5"/>
      <c r="B40" s="6"/>
      <c r="C40" s="5"/>
      <c r="D40" s="5"/>
      <c r="E40" s="5"/>
      <c r="F40" s="18"/>
      <c r="G40" s="18"/>
      <c r="H40" s="19"/>
      <c r="I40" s="5"/>
      <c r="J40" s="5"/>
      <c r="K40" s="5"/>
    </row>
    <row r="41" spans="1:11" ht="19.899999999999999" customHeight="1" thickBot="1" x14ac:dyDescent="0.25">
      <c r="A41" s="5"/>
      <c r="B41" s="55" t="s">
        <v>37</v>
      </c>
      <c r="C41" s="56" t="s">
        <v>38</v>
      </c>
      <c r="D41" s="57">
        <v>2020</v>
      </c>
      <c r="E41" s="57">
        <v>2021</v>
      </c>
      <c r="F41" s="57">
        <v>2022</v>
      </c>
      <c r="G41" s="57">
        <v>2023</v>
      </c>
      <c r="H41" s="57">
        <v>2024</v>
      </c>
      <c r="I41" s="58" t="s">
        <v>39</v>
      </c>
      <c r="J41" s="375">
        <v>2023</v>
      </c>
      <c r="K41" s="5"/>
    </row>
    <row r="42" spans="1:11" ht="19.899999999999999" customHeight="1" x14ac:dyDescent="0.2">
      <c r="A42" s="5"/>
      <c r="B42" s="517" t="s">
        <v>74</v>
      </c>
      <c r="C42" s="359" t="s">
        <v>41</v>
      </c>
      <c r="D42" s="349">
        <v>214</v>
      </c>
      <c r="E42" s="349">
        <v>229</v>
      </c>
      <c r="F42" s="349">
        <v>234</v>
      </c>
      <c r="G42" s="349"/>
      <c r="H42" s="350"/>
      <c r="I42" s="23"/>
      <c r="J42" s="378">
        <v>234</v>
      </c>
      <c r="K42" s="5"/>
    </row>
    <row r="43" spans="1:11" ht="19.899999999999999" customHeight="1" x14ac:dyDescent="0.2">
      <c r="A43" s="5"/>
      <c r="B43" s="517"/>
      <c r="C43" s="359" t="s">
        <v>42</v>
      </c>
      <c r="D43" s="349">
        <v>19</v>
      </c>
      <c r="E43" s="349">
        <v>22</v>
      </c>
      <c r="F43" s="349">
        <v>22</v>
      </c>
      <c r="G43" s="349"/>
      <c r="H43" s="350"/>
      <c r="I43" s="23"/>
      <c r="J43" s="378">
        <v>25</v>
      </c>
      <c r="K43" s="5"/>
    </row>
    <row r="44" spans="1:11" ht="19.899999999999999" customHeight="1" x14ac:dyDescent="0.2">
      <c r="A44" s="5"/>
      <c r="B44" s="517"/>
      <c r="C44" s="359" t="s">
        <v>43</v>
      </c>
      <c r="D44" s="349">
        <v>139</v>
      </c>
      <c r="E44" s="349">
        <v>141</v>
      </c>
      <c r="F44" s="349">
        <v>134</v>
      </c>
      <c r="G44" s="349"/>
      <c r="H44" s="350"/>
      <c r="I44" s="23"/>
      <c r="J44" s="378">
        <v>140</v>
      </c>
      <c r="K44" s="5"/>
    </row>
    <row r="45" spans="1:11" ht="19.899999999999999" customHeight="1" x14ac:dyDescent="0.2">
      <c r="A45" s="5"/>
      <c r="B45" s="517"/>
      <c r="C45" s="359" t="s">
        <v>44</v>
      </c>
      <c r="D45" s="349">
        <v>153</v>
      </c>
      <c r="E45" s="349">
        <v>157</v>
      </c>
      <c r="F45" s="349">
        <v>159</v>
      </c>
      <c r="G45" s="349"/>
      <c r="H45" s="350"/>
      <c r="I45" s="23"/>
      <c r="J45" s="378">
        <v>165</v>
      </c>
      <c r="K45" s="5"/>
    </row>
    <row r="46" spans="1:11" ht="19.899999999999999" customHeight="1" x14ac:dyDescent="0.2">
      <c r="A46" s="5"/>
      <c r="B46" s="517"/>
      <c r="C46" s="359" t="s">
        <v>45</v>
      </c>
      <c r="D46" s="349">
        <v>21</v>
      </c>
      <c r="E46" s="349">
        <v>22</v>
      </c>
      <c r="F46" s="349">
        <v>26</v>
      </c>
      <c r="G46" s="349"/>
      <c r="H46" s="350"/>
      <c r="I46" s="23"/>
      <c r="J46" s="378">
        <v>28</v>
      </c>
      <c r="K46" s="5"/>
    </row>
    <row r="47" spans="1:11" ht="19.899999999999999" customHeight="1" x14ac:dyDescent="0.2">
      <c r="A47" s="5"/>
      <c r="B47" s="517"/>
      <c r="C47" s="359" t="s">
        <v>46</v>
      </c>
      <c r="D47" s="349">
        <v>25</v>
      </c>
      <c r="E47" s="349">
        <v>27</v>
      </c>
      <c r="F47" s="349">
        <v>30</v>
      </c>
      <c r="G47" s="349"/>
      <c r="H47" s="350"/>
      <c r="I47" s="23"/>
      <c r="J47" s="378">
        <v>31</v>
      </c>
      <c r="K47" s="5"/>
    </row>
    <row r="48" spans="1:11" ht="19.899999999999999" customHeight="1" x14ac:dyDescent="0.2">
      <c r="A48" s="5"/>
      <c r="B48" s="517"/>
      <c r="C48" s="359" t="s">
        <v>47</v>
      </c>
      <c r="D48" s="349">
        <v>17</v>
      </c>
      <c r="E48" s="349">
        <v>18</v>
      </c>
      <c r="F48" s="349">
        <v>20</v>
      </c>
      <c r="G48" s="349"/>
      <c r="H48" s="350"/>
      <c r="I48" s="23"/>
      <c r="J48" s="378">
        <v>21</v>
      </c>
      <c r="K48" s="5"/>
    </row>
    <row r="49" spans="1:11" ht="19.899999999999999" customHeight="1" x14ac:dyDescent="0.2">
      <c r="A49" s="5"/>
      <c r="B49" s="517"/>
      <c r="C49" s="359" t="s">
        <v>48</v>
      </c>
      <c r="D49" s="349">
        <v>3</v>
      </c>
      <c r="E49" s="349">
        <v>4</v>
      </c>
      <c r="F49" s="349">
        <v>4</v>
      </c>
      <c r="G49" s="349"/>
      <c r="H49" s="350"/>
      <c r="I49" s="23"/>
      <c r="J49" s="378">
        <v>4</v>
      </c>
      <c r="K49" s="5"/>
    </row>
    <row r="50" spans="1:11" ht="19.899999999999999" customHeight="1" thickBot="1" x14ac:dyDescent="0.25">
      <c r="A50" s="5"/>
      <c r="B50" s="518"/>
      <c r="C50" s="363" t="s">
        <v>49</v>
      </c>
      <c r="D50" s="345">
        <v>25.385635328983096</v>
      </c>
      <c r="E50" s="345">
        <v>24.213789498152394</v>
      </c>
      <c r="F50" s="345">
        <v>14.750051793268547</v>
      </c>
      <c r="G50" s="345"/>
      <c r="H50" s="345"/>
      <c r="I50" s="351"/>
      <c r="J50" s="379">
        <v>17.227712005526854</v>
      </c>
      <c r="K50" s="5"/>
    </row>
    <row r="51" spans="1:11" ht="13.15" customHeight="1" x14ac:dyDescent="0.2">
      <c r="A51" s="5"/>
      <c r="B51" s="523" t="s">
        <v>50</v>
      </c>
      <c r="C51" s="523"/>
      <c r="D51" s="523"/>
      <c r="E51" s="523"/>
      <c r="F51" s="523"/>
      <c r="G51" s="523"/>
      <c r="H51" s="523"/>
      <c r="I51" s="523"/>
      <c r="J51" s="5"/>
      <c r="K51" s="5"/>
    </row>
    <row r="52" spans="1:11" ht="56.45" customHeight="1" x14ac:dyDescent="0.2">
      <c r="A52" s="5"/>
      <c r="B52" s="523"/>
      <c r="C52" s="523"/>
      <c r="D52" s="523"/>
      <c r="E52" s="523"/>
      <c r="F52" s="523"/>
      <c r="G52" s="523"/>
      <c r="H52" s="523"/>
      <c r="I52" s="523"/>
      <c r="J52" s="5"/>
      <c r="K52" s="5"/>
    </row>
    <row r="53" spans="1:11" x14ac:dyDescent="0.2">
      <c r="A53" s="5"/>
      <c r="B53" s="515" t="s">
        <v>51</v>
      </c>
      <c r="C53" s="515"/>
      <c r="D53" s="515"/>
      <c r="E53" s="515"/>
      <c r="F53" s="515"/>
      <c r="G53" s="515"/>
      <c r="H53" s="515"/>
      <c r="I53" s="515"/>
      <c r="J53" s="5"/>
      <c r="K53" s="5"/>
    </row>
    <row r="54" spans="1:11" x14ac:dyDescent="0.2">
      <c r="A54" s="5"/>
      <c r="B54" s="5"/>
      <c r="C54" s="5"/>
      <c r="D54" s="5"/>
      <c r="E54" s="5"/>
      <c r="F54" s="5"/>
      <c r="G54" s="5"/>
      <c r="H54" s="5"/>
      <c r="I54" s="5"/>
      <c r="J54" s="5"/>
      <c r="K54" s="5"/>
    </row>
  </sheetData>
  <mergeCells count="10">
    <mergeCell ref="B53:I53"/>
    <mergeCell ref="B51:I52"/>
    <mergeCell ref="B15:I16"/>
    <mergeCell ref="B33:I34"/>
    <mergeCell ref="B6:B14"/>
    <mergeCell ref="B24:B32"/>
    <mergeCell ref="B42:B50"/>
    <mergeCell ref="B39:I39"/>
    <mergeCell ref="B17:I17"/>
    <mergeCell ref="B35:I35"/>
  </mergeCells>
  <pageMargins left="0.7" right="0.7" top="0.75" bottom="0.75" header="0.3" footer="0.3"/>
  <pageSetup scale="34" orientation="portrait" r:id="rId1"/>
  <rowBreaks count="2" manualBreakCount="2">
    <brk id="18" max="16383" man="1"/>
    <brk id="36" max="16383" man="1"/>
  </rowBreaks>
  <extLst>
    <ext xmlns:x14="http://schemas.microsoft.com/office/spreadsheetml/2009/9/main" uri="{05C60535-1F16-4fd2-B633-F4F36F0B64E0}">
      <x14:sparklineGroups xmlns:xm="http://schemas.microsoft.com/office/excel/2006/main">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'4.Density'!D30:H30</xm:f>
              <xm:sqref>I30</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'4.Density'!D29:H29</xm:f>
              <xm:sqref>I29</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'4.Density'!D28:H28</xm:f>
              <xm:sqref>I28</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'4.Density'!D27:H27</xm:f>
              <xm:sqref>I27</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'4.Density'!D26:H26</xm:f>
              <xm:sqref>I26</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'4.Density'!D25:H25</xm:f>
              <xm:sqref>I25</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'4.Density'!D12:H12</xm:f>
              <xm:sqref>I12</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'4.Density'!D11:H11</xm:f>
              <xm:sqref>I11</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'4.Density'!D10:H10</xm:f>
              <xm:sqref>I10</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'4.Density'!D9:H9</xm:f>
              <xm:sqref>I9</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'4.Density'!D8:H8</xm:f>
              <xm:sqref>I8</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'4.Density'!D7:H7</xm:f>
              <xm:sqref>I7</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'4.Density'!D24:H24</xm:f>
              <xm:sqref>I24</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'4.Density'!D31:H31</xm:f>
              <xm:sqref>I31</xm:sqref>
            </x14:sparkline>
            <x14:sparkline>
              <xm:f>'4.Density'!D32:H32</xm:f>
              <xm:sqref>I32</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'4.Density'!D13:H13</xm:f>
              <xm:sqref>I13</xm:sqref>
            </x14:sparkline>
            <x14:sparkline>
              <xm:f>'4.Density'!D14:H14</xm:f>
              <xm:sqref>I14</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'4.Density'!D6:H6</xm:f>
              <xm:sqref>I6</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'4.Density'!D49:H49</xm:f>
              <xm:sqref>I49</xm:sqref>
            </x14:sparkline>
            <x14:sparkline>
              <xm:f>'4.Density'!D50:H50</xm:f>
              <xm:sqref>I50</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'4.Density'!D42:H42</xm:f>
              <xm:sqref>I42</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'4.Density'!D43:H43</xm:f>
              <xm:sqref>I43</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'4.Density'!D44:H44</xm:f>
              <xm:sqref>I44</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'4.Density'!D45:H45</xm:f>
              <xm:sqref>I45</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'4.Density'!D46:H46</xm:f>
              <xm:sqref>I46</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'4.Density'!D47:H47</xm:f>
              <xm:sqref>I47</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'4.Density'!D48:H48</xm:f>
              <xm:sqref>I48</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view="pageBreakPreview" zoomScaleNormal="100" zoomScaleSheetLayoutView="100" workbookViewId="0">
      <selection activeCell="B3" sqref="B3:H3"/>
    </sheetView>
  </sheetViews>
  <sheetFormatPr defaultColWidth="8.85546875" defaultRowHeight="12.75" x14ac:dyDescent="0.2"/>
  <cols>
    <col min="1" max="1" width="3.7109375" style="15" customWidth="1"/>
    <col min="2" max="2" width="19.5703125" style="15" customWidth="1"/>
    <col min="3" max="3" width="13.7109375" style="15" customWidth="1"/>
    <col min="4" max="8" width="12.7109375" style="15" customWidth="1"/>
    <col min="9" max="9" width="18.85546875" style="15" customWidth="1"/>
    <col min="10" max="10" width="3.5703125" style="5" customWidth="1"/>
    <col min="11" max="16384" width="8.85546875" style="15"/>
  </cols>
  <sheetData>
    <row r="1" spans="1:13" x14ac:dyDescent="0.2">
      <c r="B1" s="5"/>
      <c r="C1" s="5"/>
      <c r="D1" s="5"/>
      <c r="E1" s="5"/>
      <c r="F1" s="5"/>
      <c r="G1" s="5"/>
      <c r="H1" s="5"/>
      <c r="I1" s="5"/>
    </row>
    <row r="2" spans="1:13" x14ac:dyDescent="0.2">
      <c r="A2" s="5"/>
      <c r="B2" s="6" t="s">
        <v>79</v>
      </c>
      <c r="C2" s="5"/>
      <c r="D2" s="5"/>
      <c r="E2" s="5"/>
      <c r="F2" s="5"/>
      <c r="G2" s="5"/>
      <c r="H2" s="5"/>
      <c r="I2" s="5"/>
    </row>
    <row r="3" spans="1:13" x14ac:dyDescent="0.2">
      <c r="A3" s="5"/>
      <c r="B3" s="524" t="s">
        <v>80</v>
      </c>
      <c r="C3" s="524"/>
      <c r="D3" s="524"/>
      <c r="E3" s="524"/>
      <c r="F3" s="524"/>
      <c r="G3" s="524"/>
      <c r="H3" s="524"/>
      <c r="I3" s="330"/>
    </row>
    <row r="4" spans="1:13" ht="13.5" thickBot="1" x14ac:dyDescent="0.25">
      <c r="A4" s="5"/>
      <c r="B4" s="6"/>
      <c r="C4" s="5"/>
      <c r="D4" s="5"/>
      <c r="E4" s="5"/>
      <c r="F4" s="18"/>
      <c r="G4" s="18"/>
      <c r="H4" s="19"/>
      <c r="I4" s="5"/>
    </row>
    <row r="5" spans="1:13" ht="19.899999999999999" customHeight="1" thickBot="1" x14ac:dyDescent="0.25">
      <c r="A5" s="5"/>
      <c r="B5" s="55" t="s">
        <v>37</v>
      </c>
      <c r="C5" s="358" t="s">
        <v>38</v>
      </c>
      <c r="D5" s="57">
        <v>2020</v>
      </c>
      <c r="E5" s="57">
        <v>2021</v>
      </c>
      <c r="F5" s="57">
        <v>2022</v>
      </c>
      <c r="G5" s="57">
        <v>2023</v>
      </c>
      <c r="H5" s="57">
        <v>2024</v>
      </c>
      <c r="I5" s="58" t="s">
        <v>39</v>
      </c>
      <c r="K5" s="57">
        <v>2023</v>
      </c>
    </row>
    <row r="6" spans="1:13" ht="19.899999999999999" customHeight="1" x14ac:dyDescent="0.2">
      <c r="A6" s="5"/>
      <c r="B6" s="517" t="s">
        <v>81</v>
      </c>
      <c r="C6" s="359" t="s">
        <v>41</v>
      </c>
      <c r="D6" s="352">
        <v>1.9</v>
      </c>
      <c r="E6" s="352">
        <v>9.1</v>
      </c>
      <c r="F6" s="352">
        <v>3</v>
      </c>
      <c r="G6" s="352"/>
      <c r="H6" s="353"/>
      <c r="I6" s="23"/>
      <c r="K6" s="353">
        <v>5.2</v>
      </c>
    </row>
    <row r="7" spans="1:13" ht="19.899999999999999" customHeight="1" x14ac:dyDescent="0.2">
      <c r="A7" s="5"/>
      <c r="B7" s="517"/>
      <c r="C7" s="359" t="s">
        <v>42</v>
      </c>
      <c r="D7" s="352">
        <v>-7.3</v>
      </c>
      <c r="E7" s="352">
        <v>9.1</v>
      </c>
      <c r="F7" s="352">
        <v>7</v>
      </c>
      <c r="G7" s="352"/>
      <c r="H7" s="353"/>
      <c r="I7" s="23"/>
      <c r="K7" s="353">
        <v>8.1999999999999993</v>
      </c>
    </row>
    <row r="8" spans="1:13" ht="19.899999999999999" customHeight="1" x14ac:dyDescent="0.2">
      <c r="A8" s="5"/>
      <c r="B8" s="517"/>
      <c r="C8" s="359" t="s">
        <v>43</v>
      </c>
      <c r="D8" s="352">
        <v>-6.3</v>
      </c>
      <c r="E8" s="352">
        <v>1.7</v>
      </c>
      <c r="F8" s="352">
        <v>2.5</v>
      </c>
      <c r="G8" s="352"/>
      <c r="H8" s="353"/>
      <c r="I8" s="23"/>
      <c r="K8" s="353">
        <v>1.9</v>
      </c>
    </row>
    <row r="9" spans="1:13" ht="19.899999999999999" customHeight="1" x14ac:dyDescent="0.2">
      <c r="A9" s="5"/>
      <c r="B9" s="517"/>
      <c r="C9" s="359" t="s">
        <v>44</v>
      </c>
      <c r="D9" s="352">
        <v>-5.7</v>
      </c>
      <c r="E9" s="352">
        <v>3.8</v>
      </c>
      <c r="F9" s="352">
        <v>8.6999999999999993</v>
      </c>
      <c r="G9" s="352"/>
      <c r="H9" s="353"/>
      <c r="I9" s="23"/>
      <c r="K9" s="353">
        <v>3.7</v>
      </c>
    </row>
    <row r="10" spans="1:13" ht="19.899999999999999" customHeight="1" x14ac:dyDescent="0.2">
      <c r="A10" s="5"/>
      <c r="B10" s="517"/>
      <c r="C10" s="359" t="s">
        <v>45</v>
      </c>
      <c r="D10" s="352">
        <v>-2</v>
      </c>
      <c r="E10" s="352">
        <v>3.7</v>
      </c>
      <c r="F10" s="352">
        <v>5.3</v>
      </c>
      <c r="G10" s="352"/>
      <c r="H10" s="353"/>
      <c r="I10" s="23"/>
      <c r="K10" s="353">
        <v>5</v>
      </c>
    </row>
    <row r="11" spans="1:13" ht="19.899999999999999" customHeight="1" x14ac:dyDescent="0.2">
      <c r="A11" s="5"/>
      <c r="B11" s="517"/>
      <c r="C11" s="359" t="s">
        <v>46</v>
      </c>
      <c r="D11" s="352">
        <v>2.9</v>
      </c>
      <c r="E11" s="352">
        <v>2.6</v>
      </c>
      <c r="F11" s="352">
        <v>8.1999999999999993</v>
      </c>
      <c r="G11" s="352"/>
      <c r="H11" s="353"/>
      <c r="I11" s="23"/>
      <c r="K11" s="353">
        <v>5</v>
      </c>
    </row>
    <row r="12" spans="1:13" ht="19.899999999999999" customHeight="1" x14ac:dyDescent="0.2">
      <c r="A12" s="5"/>
      <c r="B12" s="517"/>
      <c r="C12" s="359" t="s">
        <v>47</v>
      </c>
      <c r="D12" s="352">
        <v>-9.3000000000000007</v>
      </c>
      <c r="E12" s="352">
        <v>5.8</v>
      </c>
      <c r="F12" s="352">
        <v>7.6</v>
      </c>
      <c r="G12" s="352"/>
      <c r="H12" s="353"/>
      <c r="I12" s="23"/>
      <c r="K12" s="353">
        <v>5.6</v>
      </c>
    </row>
    <row r="13" spans="1:13" ht="19.899999999999999" customHeight="1" x14ac:dyDescent="0.2">
      <c r="A13" s="5"/>
      <c r="B13" s="517"/>
      <c r="C13" s="359" t="s">
        <v>48</v>
      </c>
      <c r="D13" s="352">
        <v>-1.3</v>
      </c>
      <c r="E13" s="352">
        <v>6.5</v>
      </c>
      <c r="F13" s="352">
        <v>4.3</v>
      </c>
      <c r="G13" s="352"/>
      <c r="H13" s="353"/>
      <c r="I13" s="23"/>
      <c r="K13" s="353">
        <v>-0.1</v>
      </c>
    </row>
    <row r="14" spans="1:13" ht="19.899999999999999" customHeight="1" thickBot="1" x14ac:dyDescent="0.25">
      <c r="A14" s="5"/>
      <c r="B14" s="518"/>
      <c r="C14" s="363" t="s">
        <v>49</v>
      </c>
      <c r="D14" s="354">
        <v>-4.5999999999999996</v>
      </c>
      <c r="E14" s="354">
        <v>4.2</v>
      </c>
      <c r="F14" s="354">
        <v>-7.3</v>
      </c>
      <c r="G14" s="354"/>
      <c r="H14" s="354"/>
      <c r="I14" s="351"/>
      <c r="K14" s="354">
        <v>-2.2999999999999998</v>
      </c>
    </row>
    <row r="15" spans="1:13" x14ac:dyDescent="0.2">
      <c r="A15" s="5"/>
      <c r="B15" s="25"/>
      <c r="C15" s="26"/>
      <c r="D15" s="27"/>
      <c r="E15" s="27"/>
      <c r="F15" s="27"/>
      <c r="G15" s="27"/>
      <c r="H15" s="27"/>
      <c r="I15" s="5"/>
      <c r="M15" s="362"/>
    </row>
    <row r="16" spans="1:13" x14ac:dyDescent="0.2">
      <c r="A16" s="5"/>
      <c r="B16" s="523" t="s">
        <v>50</v>
      </c>
      <c r="C16" s="523"/>
      <c r="D16" s="523"/>
      <c r="E16" s="523"/>
      <c r="F16" s="523"/>
      <c r="G16" s="523"/>
      <c r="H16" s="523"/>
      <c r="I16" s="523"/>
    </row>
    <row r="17" spans="1:9" ht="22.9" customHeight="1" x14ac:dyDescent="0.2">
      <c r="A17" s="5"/>
      <c r="B17" s="523"/>
      <c r="C17" s="523"/>
      <c r="D17" s="523"/>
      <c r="E17" s="523"/>
      <c r="F17" s="523"/>
      <c r="G17" s="523"/>
      <c r="H17" s="523"/>
      <c r="I17" s="523"/>
    </row>
    <row r="18" spans="1:9" x14ac:dyDescent="0.2">
      <c r="A18" s="5"/>
      <c r="B18" s="5"/>
      <c r="C18" s="5"/>
      <c r="D18" s="5"/>
      <c r="E18" s="5"/>
      <c r="F18" s="5"/>
      <c r="G18" s="5"/>
      <c r="H18" s="5"/>
      <c r="I18" s="90"/>
    </row>
    <row r="22" spans="1:9" x14ac:dyDescent="0.2">
      <c r="I22" s="5"/>
    </row>
  </sheetData>
  <mergeCells count="3">
    <mergeCell ref="B16:I17"/>
    <mergeCell ref="B6:B14"/>
    <mergeCell ref="B3:H3"/>
  </mergeCells>
  <pageMargins left="0.7" right="0.7" top="0.75" bottom="0.75" header="0.3" footer="0.3"/>
  <pageSetup scale="66" orientation="portrait" r:id="rId1"/>
  <extLst>
    <ext xmlns:x14="http://schemas.microsoft.com/office/spreadsheetml/2009/9/main" uri="{05C60535-1F16-4fd2-B633-F4F36F0B64E0}">
      <x14:sparklineGroups xmlns:xm="http://schemas.microsoft.com/office/excel/2006/main">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'5.GDP Growth Rate'!D12:H12</xm:f>
              <xm:sqref>I12</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'5.GDP Growth Rate'!D11:H11</xm:f>
              <xm:sqref>I11</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'5.GDP Growth Rate'!D10:H10</xm:f>
              <xm:sqref>I10</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'5.GDP Growth Rate'!D9:H9</xm:f>
              <xm:sqref>I9</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'5.GDP Growth Rate'!D8:H8</xm:f>
              <xm:sqref>I8</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'5.GDP Growth Rate'!D7:H7</xm:f>
              <xm:sqref>I7</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'5.GDP Growth Rate'!D6:H6</xm:f>
              <xm:sqref>I6</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'5.GDP Growth Rate'!D15:H15</xm:f>
              <xm:sqref>I15</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'5.GDP Growth Rate'!D13:H13</xm:f>
              <xm:sqref>I13</xm:sqref>
            </x14:sparkline>
          </x14:sparklines>
        </x14:sparklineGroup>
        <x14:sparklineGroup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'5.GDP Growth Rate'!D14:H14</xm:f>
              <xm:sqref>I14</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view="pageBreakPreview" zoomScaleNormal="100" zoomScaleSheetLayoutView="100" workbookViewId="0">
      <selection activeCell="G27" sqref="G27"/>
    </sheetView>
  </sheetViews>
  <sheetFormatPr defaultColWidth="8.85546875" defaultRowHeight="12" customHeight="1" x14ac:dyDescent="0.2"/>
  <cols>
    <col min="1" max="1" width="3.7109375" style="15" customWidth="1"/>
    <col min="2" max="2" width="21.7109375" style="15" customWidth="1"/>
    <col min="3" max="3" width="13.7109375" style="15" customWidth="1"/>
    <col min="4" max="8" width="12.7109375" style="15" customWidth="1"/>
    <col min="9" max="9" width="15.7109375" style="15" customWidth="1"/>
    <col min="10" max="10" width="3.85546875" style="15" customWidth="1"/>
    <col min="11" max="16384" width="8.85546875" style="15"/>
  </cols>
  <sheetData>
    <row r="1" spans="1:11" ht="12" customHeight="1" x14ac:dyDescent="0.2">
      <c r="A1" s="5"/>
      <c r="B1" s="5"/>
      <c r="C1" s="5"/>
      <c r="D1" s="5"/>
      <c r="E1" s="5"/>
      <c r="F1" s="5"/>
      <c r="G1" s="5"/>
      <c r="H1" s="5"/>
      <c r="I1" s="5"/>
      <c r="J1" s="5"/>
    </row>
    <row r="2" spans="1:11" ht="12" customHeight="1" x14ac:dyDescent="0.2">
      <c r="A2" s="5"/>
      <c r="B2" s="6" t="s">
        <v>82</v>
      </c>
      <c r="C2" s="5"/>
      <c r="D2" s="5"/>
      <c r="E2" s="5"/>
      <c r="F2" s="5"/>
      <c r="G2" s="5"/>
      <c r="H2" s="5"/>
      <c r="I2" s="5"/>
      <c r="J2" s="5"/>
    </row>
    <row r="3" spans="1:11" ht="12" customHeight="1" x14ac:dyDescent="0.2">
      <c r="A3" s="5"/>
      <c r="B3" s="524" t="s">
        <v>83</v>
      </c>
      <c r="C3" s="524"/>
      <c r="D3" s="524"/>
      <c r="E3" s="524"/>
      <c r="F3" s="524"/>
      <c r="G3" s="336"/>
      <c r="H3" s="329" t="s">
        <v>84</v>
      </c>
      <c r="I3" s="330"/>
      <c r="J3" s="5"/>
    </row>
    <row r="4" spans="1:11" ht="12" customHeight="1" thickBot="1" x14ac:dyDescent="0.25">
      <c r="A4" s="5"/>
      <c r="B4" s="6"/>
      <c r="C4" s="5"/>
      <c r="D4" s="5"/>
      <c r="E4" s="5"/>
      <c r="F4" s="18"/>
      <c r="G4" s="18"/>
      <c r="H4" s="19"/>
      <c r="I4" s="5"/>
      <c r="J4" s="5"/>
    </row>
    <row r="5" spans="1:11" ht="19.899999999999999" customHeight="1" thickBot="1" x14ac:dyDescent="0.25">
      <c r="A5" s="5"/>
      <c r="B5" s="55" t="s">
        <v>37</v>
      </c>
      <c r="C5" s="56" t="s">
        <v>38</v>
      </c>
      <c r="D5" s="57">
        <v>2020</v>
      </c>
      <c r="E5" s="57">
        <v>2021</v>
      </c>
      <c r="F5" s="57">
        <v>2022</v>
      </c>
      <c r="G5" s="57">
        <v>2023</v>
      </c>
      <c r="H5" s="57">
        <v>2024</v>
      </c>
      <c r="I5" s="58" t="s">
        <v>39</v>
      </c>
      <c r="J5" s="5"/>
      <c r="K5" s="57">
        <v>2023</v>
      </c>
    </row>
    <row r="6" spans="1:11" ht="19.899999999999999" customHeight="1" x14ac:dyDescent="0.2">
      <c r="A6" s="5"/>
      <c r="B6" s="517" t="s">
        <v>85</v>
      </c>
      <c r="C6" s="359" t="s">
        <v>41</v>
      </c>
      <c r="D6" s="349">
        <v>1439.9</v>
      </c>
      <c r="E6" s="349">
        <v>1444.7</v>
      </c>
      <c r="F6" s="349">
        <v>1427</v>
      </c>
      <c r="G6" s="349"/>
      <c r="H6" s="350"/>
      <c r="I6" s="23"/>
      <c r="J6" s="5"/>
      <c r="K6" s="350">
        <v>1426</v>
      </c>
    </row>
    <row r="7" spans="1:11" ht="19.899999999999999" customHeight="1" x14ac:dyDescent="0.2">
      <c r="A7" s="5"/>
      <c r="B7" s="517"/>
      <c r="C7" s="359" t="s">
        <v>42</v>
      </c>
      <c r="D7" s="349">
        <v>1381.7</v>
      </c>
      <c r="E7" s="349">
        <v>1395.1</v>
      </c>
      <c r="F7" s="349">
        <v>1422</v>
      </c>
      <c r="G7" s="349"/>
      <c r="H7" s="350"/>
      <c r="I7" s="23"/>
      <c r="J7" s="5"/>
      <c r="K7" s="350">
        <v>1433</v>
      </c>
    </row>
    <row r="8" spans="1:11" ht="19.899999999999999" customHeight="1" x14ac:dyDescent="0.2">
      <c r="A8" s="5"/>
      <c r="B8" s="517"/>
      <c r="C8" s="359" t="s">
        <v>43</v>
      </c>
      <c r="D8" s="349">
        <v>69.8</v>
      </c>
      <c r="E8" s="349">
        <v>70</v>
      </c>
      <c r="F8" s="349">
        <v>72</v>
      </c>
      <c r="G8" s="349"/>
      <c r="H8" s="350"/>
      <c r="I8" s="23"/>
      <c r="J8" s="5"/>
      <c r="K8" s="350">
        <v>72</v>
      </c>
    </row>
    <row r="9" spans="1:11" ht="19.899999999999999" customHeight="1" x14ac:dyDescent="0.2">
      <c r="A9" s="5"/>
      <c r="B9" s="517"/>
      <c r="C9" s="359" t="s">
        <v>44</v>
      </c>
      <c r="D9" s="349">
        <v>32.4</v>
      </c>
      <c r="E9" s="349">
        <v>32.799999999999997</v>
      </c>
      <c r="F9" s="349">
        <v>34</v>
      </c>
      <c r="G9" s="349"/>
      <c r="H9" s="350"/>
      <c r="I9" s="23"/>
      <c r="J9" s="5"/>
      <c r="K9" s="350">
        <v>34</v>
      </c>
    </row>
    <row r="10" spans="1:11" ht="19.899999999999999" customHeight="1" x14ac:dyDescent="0.2">
      <c r="A10" s="5"/>
      <c r="B10" s="517"/>
      <c r="C10" s="359" t="s">
        <v>45</v>
      </c>
      <c r="D10" s="349">
        <v>273.89999999999998</v>
      </c>
      <c r="E10" s="349">
        <v>276.7</v>
      </c>
      <c r="F10" s="349">
        <v>276</v>
      </c>
      <c r="G10" s="349"/>
      <c r="H10" s="350"/>
      <c r="I10" s="23"/>
      <c r="J10" s="5"/>
      <c r="K10" s="350">
        <v>278</v>
      </c>
    </row>
    <row r="11" spans="1:11" ht="19.899999999999999" customHeight="1" x14ac:dyDescent="0.2">
      <c r="A11" s="5"/>
      <c r="B11" s="517"/>
      <c r="C11" s="359" t="s">
        <v>46</v>
      </c>
      <c r="D11" s="349">
        <v>97.3</v>
      </c>
      <c r="E11" s="349">
        <v>98.1</v>
      </c>
      <c r="F11" s="349">
        <v>98</v>
      </c>
      <c r="G11" s="349"/>
      <c r="H11" s="350"/>
      <c r="I11" s="23"/>
      <c r="J11" s="5"/>
      <c r="K11" s="350">
        <v>99</v>
      </c>
    </row>
    <row r="12" spans="1:11" ht="19.899999999999999" customHeight="1" x14ac:dyDescent="0.2">
      <c r="A12" s="5"/>
      <c r="B12" s="517"/>
      <c r="C12" s="359" t="s">
        <v>47</v>
      </c>
      <c r="D12" s="349">
        <v>109.8</v>
      </c>
      <c r="E12" s="349">
        <v>111.2</v>
      </c>
      <c r="F12" s="349">
        <v>116</v>
      </c>
      <c r="G12" s="349"/>
      <c r="H12" s="350"/>
      <c r="I12" s="23"/>
      <c r="J12" s="5"/>
      <c r="K12" s="350">
        <v>117</v>
      </c>
    </row>
    <row r="13" spans="1:11" ht="19.899999999999999" customHeight="1" x14ac:dyDescent="0.2">
      <c r="A13" s="5"/>
      <c r="B13" s="517"/>
      <c r="C13" s="359" t="s">
        <v>48</v>
      </c>
      <c r="D13" s="349">
        <v>220.9</v>
      </c>
      <c r="E13" s="349">
        <v>225.2</v>
      </c>
      <c r="F13" s="349">
        <v>236</v>
      </c>
      <c r="G13" s="349"/>
      <c r="H13" s="350"/>
      <c r="I13" s="23"/>
      <c r="J13" s="5"/>
      <c r="K13" s="350">
        <v>240</v>
      </c>
    </row>
    <row r="14" spans="1:11" ht="19.899999999999999" customHeight="1" thickBot="1" x14ac:dyDescent="0.25">
      <c r="A14" s="5"/>
      <c r="B14" s="518"/>
      <c r="C14" s="363" t="s">
        <v>49</v>
      </c>
      <c r="D14" s="345">
        <v>21.919</v>
      </c>
      <c r="E14" s="345">
        <v>22.155999999999999</v>
      </c>
      <c r="F14" s="345">
        <v>22.181000000000001</v>
      </c>
      <c r="G14" s="345"/>
      <c r="H14" s="345"/>
      <c r="I14" s="351"/>
      <c r="J14" s="5"/>
      <c r="K14" s="345">
        <v>22.036999999999999</v>
      </c>
    </row>
    <row r="15" spans="1:11" ht="12.75" x14ac:dyDescent="0.2">
      <c r="A15" s="5"/>
      <c r="B15" s="25"/>
      <c r="C15" s="26"/>
      <c r="D15" s="28"/>
      <c r="E15" s="28"/>
      <c r="F15" s="28"/>
      <c r="G15" s="28"/>
      <c r="H15" s="28"/>
      <c r="I15" s="5"/>
      <c r="J15" s="5"/>
    </row>
    <row r="16" spans="1:11" ht="12.75" x14ac:dyDescent="0.2">
      <c r="A16" s="5"/>
      <c r="B16" s="523" t="s">
        <v>50</v>
      </c>
      <c r="C16" s="523"/>
      <c r="D16" s="523"/>
      <c r="E16" s="523"/>
      <c r="F16" s="523"/>
      <c r="G16" s="523"/>
      <c r="H16" s="523"/>
      <c r="I16" s="523"/>
      <c r="J16" s="5"/>
    </row>
    <row r="17" spans="1:10" ht="24.75" customHeight="1" x14ac:dyDescent="0.2">
      <c r="A17" s="5"/>
      <c r="B17" s="523"/>
      <c r="C17" s="523"/>
      <c r="D17" s="523"/>
      <c r="E17" s="523"/>
      <c r="F17" s="523"/>
      <c r="G17" s="523"/>
      <c r="H17" s="523"/>
      <c r="I17" s="523"/>
      <c r="J17" s="5"/>
    </row>
    <row r="18" spans="1:10" ht="15.6" customHeight="1" x14ac:dyDescent="0.2">
      <c r="A18" s="5"/>
      <c r="B18" s="5"/>
      <c r="C18" s="5"/>
      <c r="D18" s="5"/>
      <c r="E18" s="5"/>
      <c r="F18" s="5"/>
      <c r="G18" s="5"/>
      <c r="H18" s="5"/>
      <c r="I18" s="5"/>
      <c r="J18" s="90"/>
    </row>
  </sheetData>
  <mergeCells count="3">
    <mergeCell ref="B16:I17"/>
    <mergeCell ref="B6:B14"/>
    <mergeCell ref="B3:F3"/>
  </mergeCells>
  <pageMargins left="0.7" right="0.7" top="0.75" bottom="0.75" header="0.3" footer="0.3"/>
  <pageSetup scale="71" orientation="portrait" r:id="rId1"/>
  <extLst>
    <ext xmlns:x14="http://schemas.microsoft.com/office/spreadsheetml/2009/9/main" uri="{05C60535-1F16-4fd2-B633-F4F36F0B64E0}">
      <x14:sparklineGroups xmlns:xm="http://schemas.microsoft.com/office/excel/2006/main">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'6.Population'!D12:H12</xm:f>
              <xm:sqref>I12</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'6.Population'!D11:H11</xm:f>
              <xm:sqref>I11</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'6.Population'!D10:H10</xm:f>
              <xm:sqref>I10</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'6.Population'!D9:H9</xm:f>
              <xm:sqref>I9</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'6.Population'!D8:H8</xm:f>
              <xm:sqref>I8</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'6.Population'!D7:H7</xm:f>
              <xm:sqref>I7</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'6.Population'!D14:H14</xm:f>
              <xm:sqref>I14</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'6.Population'!D6:H6</xm:f>
              <xm:sqref>I6</xm:sqref>
            </x14:sparkline>
          </x14:sparklines>
        </x14:sparklineGroup>
        <x14:sparklineGroup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'6.Population'!D13:H13</xm:f>
              <xm:sqref>I13</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25"/>
  <sheetViews>
    <sheetView view="pageBreakPreview" zoomScaleNormal="100" zoomScaleSheetLayoutView="100" workbookViewId="0"/>
  </sheetViews>
  <sheetFormatPr defaultColWidth="8.85546875" defaultRowHeight="15" x14ac:dyDescent="0.25"/>
  <cols>
    <col min="1" max="1" width="3.5703125" style="1" customWidth="1"/>
    <col min="2" max="2" width="32.28515625" style="1" customWidth="1"/>
    <col min="3" max="3" width="48.7109375" style="1" customWidth="1"/>
    <col min="4" max="8" width="12.7109375" style="1" customWidth="1"/>
    <col min="9" max="9" width="15.7109375" style="1" customWidth="1"/>
    <col min="10" max="10" width="10.85546875" style="1" customWidth="1"/>
    <col min="11" max="11" width="13.85546875" style="1" customWidth="1"/>
    <col min="12" max="16384" width="8.85546875" style="1"/>
  </cols>
  <sheetData>
    <row r="2" spans="2:11" x14ac:dyDescent="0.25">
      <c r="B2" s="530" t="s">
        <v>35</v>
      </c>
      <c r="C2" s="530"/>
      <c r="D2" s="530"/>
      <c r="E2" s="530"/>
      <c r="F2" s="530"/>
      <c r="G2" s="530"/>
      <c r="H2" s="530"/>
      <c r="I2" s="530"/>
    </row>
    <row r="3" spans="2:11" x14ac:dyDescent="0.25">
      <c r="B3" s="531" t="s">
        <v>18</v>
      </c>
      <c r="C3" s="531"/>
      <c r="D3" s="531"/>
      <c r="E3" s="531"/>
      <c r="F3" s="531"/>
      <c r="G3" s="531"/>
      <c r="H3" s="531"/>
      <c r="I3" s="531"/>
    </row>
    <row r="5" spans="2:11" ht="16.899999999999999" customHeight="1" x14ac:dyDescent="0.25">
      <c r="B5" s="61" t="s">
        <v>37</v>
      </c>
      <c r="C5" s="112" t="s">
        <v>86</v>
      </c>
      <c r="D5" s="59">
        <v>2021</v>
      </c>
      <c r="E5" s="59">
        <v>2022</v>
      </c>
      <c r="F5" s="59">
        <v>2023</v>
      </c>
      <c r="G5" s="59" t="s">
        <v>87</v>
      </c>
      <c r="H5" s="59" t="s">
        <v>88</v>
      </c>
      <c r="I5" s="60" t="s">
        <v>39</v>
      </c>
    </row>
    <row r="6" spans="2:11" ht="30.6" customHeight="1" x14ac:dyDescent="0.25">
      <c r="B6" s="504" t="s">
        <v>89</v>
      </c>
      <c r="C6" s="62" t="s">
        <v>90</v>
      </c>
      <c r="D6" s="35">
        <v>124616.00731912261</v>
      </c>
      <c r="E6" s="35">
        <v>136317.04081384902</v>
      </c>
      <c r="F6" s="35">
        <v>152651.94806573199</v>
      </c>
      <c r="G6" s="415">
        <v>183878</v>
      </c>
      <c r="H6" s="416">
        <v>227126</v>
      </c>
      <c r="I6" s="401"/>
    </row>
    <row r="7" spans="2:11" ht="30.6" customHeight="1" x14ac:dyDescent="0.25">
      <c r="B7" s="504"/>
      <c r="C7" s="62" t="s">
        <v>91</v>
      </c>
      <c r="D7" s="35">
        <v>108905.15700000001</v>
      </c>
      <c r="E7" s="35">
        <v>121578.93076603557</v>
      </c>
      <c r="F7" s="35">
        <v>124533.84688996201</v>
      </c>
      <c r="G7" s="415">
        <v>137883</v>
      </c>
      <c r="H7" s="416">
        <v>157768</v>
      </c>
      <c r="I7" s="401"/>
    </row>
    <row r="8" spans="2:11" ht="30.6" customHeight="1" x14ac:dyDescent="0.25">
      <c r="B8" s="532"/>
      <c r="C8" s="63" t="s">
        <v>92</v>
      </c>
      <c r="D8" s="301">
        <v>233521.16431912262</v>
      </c>
      <c r="E8" s="301">
        <v>257895.97157988459</v>
      </c>
      <c r="F8" s="301">
        <v>277185.794955694</v>
      </c>
      <c r="G8" s="417">
        <f>SUM(G6:G7)</f>
        <v>321761</v>
      </c>
      <c r="H8" s="418">
        <f>SUM(H6:H7)</f>
        <v>384894</v>
      </c>
      <c r="I8" s="207"/>
    </row>
    <row r="9" spans="2:11" ht="30.6" customHeight="1" x14ac:dyDescent="0.25">
      <c r="B9" s="533" t="s">
        <v>93</v>
      </c>
      <c r="C9" s="64" t="s">
        <v>90</v>
      </c>
      <c r="D9" s="32">
        <v>20.986414872934574</v>
      </c>
      <c r="E9" s="32">
        <v>9.3896713162714658</v>
      </c>
      <c r="F9" s="32">
        <v>11.983026593270536</v>
      </c>
      <c r="G9" s="419">
        <v>20.453752690285583</v>
      </c>
      <c r="H9" s="420">
        <v>23.519942570617474</v>
      </c>
      <c r="I9" s="402"/>
    </row>
    <row r="10" spans="2:11" ht="30.6" customHeight="1" x14ac:dyDescent="0.25">
      <c r="B10" s="504"/>
      <c r="C10" s="65" t="s">
        <v>91</v>
      </c>
      <c r="D10" s="33">
        <v>3.4580886334489205</v>
      </c>
      <c r="E10" s="33">
        <v>11.637441343604658</v>
      </c>
      <c r="F10" s="33">
        <v>2.4304508234348812</v>
      </c>
      <c r="G10" s="33">
        <v>10.719297157690226</v>
      </c>
      <c r="H10" s="421">
        <v>14.421647338685698</v>
      </c>
      <c r="I10" s="401"/>
    </row>
    <row r="11" spans="2:11" ht="30.6" customHeight="1" x14ac:dyDescent="0.25">
      <c r="B11" s="532"/>
      <c r="C11" s="63" t="s">
        <v>94</v>
      </c>
      <c r="D11" s="34">
        <v>12.126936508353596</v>
      </c>
      <c r="E11" s="34">
        <v>10.43794352937198</v>
      </c>
      <c r="F11" s="34">
        <f>(F8/E8-1)*100</f>
        <v>7.4796916204774133</v>
      </c>
      <c r="G11" s="422">
        <f>(G8/F8-1)*100</f>
        <v>16.081345384755743</v>
      </c>
      <c r="H11" s="423">
        <f>(H8/G8-1)*100</f>
        <v>19.621085215423872</v>
      </c>
      <c r="I11" s="207"/>
    </row>
    <row r="12" spans="2:11" ht="30.6" customHeight="1" x14ac:dyDescent="0.25">
      <c r="B12" s="533" t="s">
        <v>95</v>
      </c>
      <c r="C12" s="66" t="s">
        <v>90</v>
      </c>
      <c r="D12" s="32">
        <v>0.70756306676767333</v>
      </c>
      <c r="E12" s="32">
        <v>0.56647706455223168</v>
      </c>
      <c r="F12" s="32">
        <v>0.55671753488596643</v>
      </c>
      <c r="G12" s="419">
        <v>0.61498712331516103</v>
      </c>
      <c r="H12" s="424">
        <v>0.69349332844798628</v>
      </c>
      <c r="I12" s="402"/>
    </row>
    <row r="13" spans="2:11" ht="30.6" customHeight="1" x14ac:dyDescent="0.25">
      <c r="B13" s="504"/>
      <c r="C13" s="62" t="s">
        <v>91</v>
      </c>
      <c r="D13" s="400">
        <v>0.61835769361798776</v>
      </c>
      <c r="E13" s="33">
        <v>0.50523159394130468</v>
      </c>
      <c r="F13" s="33">
        <v>0.45417157873800873</v>
      </c>
      <c r="G13" s="33">
        <v>0.46209572226495871</v>
      </c>
      <c r="H13" s="421">
        <v>0.48171964214833135</v>
      </c>
      <c r="I13" s="401"/>
    </row>
    <row r="14" spans="2:11" ht="30.6" customHeight="1" x14ac:dyDescent="0.25">
      <c r="B14" s="532"/>
      <c r="C14" s="63" t="s">
        <v>96</v>
      </c>
      <c r="D14" s="399">
        <v>1.3259207603856611</v>
      </c>
      <c r="E14" s="34">
        <v>1.0717086584935362</v>
      </c>
      <c r="F14" s="34">
        <f>F8/(F17*1000)*100</f>
        <v>1.0065209156312647</v>
      </c>
      <c r="G14" s="422">
        <f>G8/(G17*1000)*100</f>
        <v>1.0691154970760235</v>
      </c>
      <c r="H14" s="423">
        <f>H8/(H17*1000)*100</f>
        <v>1.1752129705963177</v>
      </c>
      <c r="I14" s="207"/>
    </row>
    <row r="15" spans="2:11" ht="30.6" customHeight="1" x14ac:dyDescent="0.25">
      <c r="B15" s="526" t="s">
        <v>97</v>
      </c>
      <c r="C15" s="527"/>
      <c r="D15" s="36">
        <v>3548.7849999999999</v>
      </c>
      <c r="E15" s="36">
        <v>2858.6877520799999</v>
      </c>
      <c r="F15" s="36">
        <v>2628</v>
      </c>
      <c r="G15" s="425">
        <v>3187</v>
      </c>
      <c r="H15" s="426">
        <v>3398</v>
      </c>
      <c r="I15" s="208"/>
    </row>
    <row r="16" spans="2:11" ht="30.6" customHeight="1" x14ac:dyDescent="0.25">
      <c r="B16" s="526" t="s">
        <v>98</v>
      </c>
      <c r="C16" s="527"/>
      <c r="D16" s="36">
        <v>10539.861180678941</v>
      </c>
      <c r="E16" s="36">
        <v>11626.886595729886</v>
      </c>
      <c r="F16" s="36">
        <f>(F8*1000)/F19</f>
        <v>12578.200070594638</v>
      </c>
      <c r="G16" s="425">
        <f>(G8*1000)/G19</f>
        <v>14681.556853440408</v>
      </c>
      <c r="H16" s="426">
        <f>(H8*1000)/H19</f>
        <v>17691.395477109763</v>
      </c>
      <c r="I16" s="208"/>
      <c r="K16" s="476"/>
    </row>
    <row r="17" spans="2:11" ht="30.6" customHeight="1" x14ac:dyDescent="0.25">
      <c r="B17" s="526" t="s">
        <v>99</v>
      </c>
      <c r="C17" s="527"/>
      <c r="D17" s="36">
        <v>17612</v>
      </c>
      <c r="E17" s="36">
        <v>24063</v>
      </c>
      <c r="F17" s="36">
        <v>27539</v>
      </c>
      <c r="G17" s="425">
        <v>30096</v>
      </c>
      <c r="H17" s="426">
        <v>32751</v>
      </c>
      <c r="I17" s="208"/>
      <c r="K17" s="476"/>
    </row>
    <row r="18" spans="2:11" ht="30.6" customHeight="1" x14ac:dyDescent="0.25">
      <c r="B18" s="526" t="s">
        <v>100</v>
      </c>
      <c r="C18" s="527"/>
      <c r="D18" s="37">
        <v>4.2</v>
      </c>
      <c r="E18" s="346">
        <v>-7.3</v>
      </c>
      <c r="F18" s="346">
        <v>-2.2999999999999998</v>
      </c>
      <c r="G18" s="427">
        <v>5</v>
      </c>
      <c r="H18" s="428">
        <v>5</v>
      </c>
      <c r="I18" s="208"/>
    </row>
    <row r="19" spans="2:11" ht="30.6" customHeight="1" thickBot="1" x14ac:dyDescent="0.3">
      <c r="B19" s="528" t="s">
        <v>101</v>
      </c>
      <c r="C19" s="529"/>
      <c r="D19" s="38">
        <v>22156</v>
      </c>
      <c r="E19" s="38">
        <v>22181</v>
      </c>
      <c r="F19" s="38">
        <v>22037</v>
      </c>
      <c r="G19" s="429">
        <v>21916</v>
      </c>
      <c r="H19" s="430">
        <v>21756</v>
      </c>
      <c r="I19" s="209"/>
    </row>
    <row r="21" spans="2:11" x14ac:dyDescent="0.25">
      <c r="B21" s="525" t="s">
        <v>102</v>
      </c>
      <c r="C21" s="525"/>
      <c r="D21" s="525"/>
      <c r="E21" s="525"/>
      <c r="F21" s="525"/>
      <c r="G21" s="525"/>
      <c r="H21" s="525"/>
      <c r="I21" s="525"/>
    </row>
    <row r="22" spans="2:11" x14ac:dyDescent="0.25">
      <c r="B22" s="525"/>
      <c r="C22" s="525"/>
      <c r="D22" s="525"/>
      <c r="E22" s="525"/>
      <c r="F22" s="525"/>
      <c r="G22" s="525"/>
      <c r="H22" s="525"/>
      <c r="I22" s="525"/>
    </row>
    <row r="23" spans="2:11" x14ac:dyDescent="0.25">
      <c r="B23" s="5"/>
      <c r="C23" s="5"/>
      <c r="D23" s="5"/>
      <c r="E23" s="5"/>
      <c r="F23" s="5"/>
      <c r="G23" s="5"/>
      <c r="H23" s="5"/>
      <c r="I23" s="5"/>
    </row>
    <row r="24" spans="2:11" x14ac:dyDescent="0.25">
      <c r="B24" s="29" t="s">
        <v>103</v>
      </c>
      <c r="C24" s="5"/>
      <c r="D24" s="5"/>
      <c r="E24" s="5"/>
      <c r="F24" s="5"/>
      <c r="G24" s="5"/>
      <c r="H24" s="5"/>
      <c r="I24" s="5"/>
    </row>
    <row r="25" spans="2:11" x14ac:dyDescent="0.25">
      <c r="J25" s="91"/>
    </row>
  </sheetData>
  <mergeCells count="11">
    <mergeCell ref="B15:C15"/>
    <mergeCell ref="B2:I2"/>
    <mergeCell ref="B3:I3"/>
    <mergeCell ref="B6:B8"/>
    <mergeCell ref="B9:B11"/>
    <mergeCell ref="B12:B14"/>
    <mergeCell ref="B21:I22"/>
    <mergeCell ref="B16:C16"/>
    <mergeCell ref="B17:C17"/>
    <mergeCell ref="B18:C18"/>
    <mergeCell ref="B19:C19"/>
  </mergeCells>
  <pageMargins left="0.7" right="0.7" top="0.75" bottom="0.75" header="0.3" footer="0.3"/>
  <pageSetup scale="76" orientation="landscape" r:id="rId1"/>
  <drawing r:id="rId2"/>
  <extLst>
    <ext xmlns:x14="http://schemas.microsoft.com/office/spreadsheetml/2009/9/main" uri="{05C60535-1F16-4fd2-B633-F4F36F0B64E0}">
      <x14:sparklineGroups xmlns:xm="http://schemas.microsoft.com/office/excel/2006/main">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'1.Overview'!D6:H6</xm:f>
              <xm:sqref>I6</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'1.Overview'!D7:H7</xm:f>
              <xm:sqref>I7</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'1.Overview'!D8:H8</xm:f>
              <xm:sqref>I8</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'1.Overview'!D9:H9</xm:f>
              <xm:sqref>I9</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'1.Overview'!D10:H10</xm:f>
              <xm:sqref>I10</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'1.Overview'!D11:H11</xm:f>
              <xm:sqref>I11</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'1.Overview'!D12:H12</xm:f>
              <xm:sqref>I12</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'1.Overview'!D13:H13</xm:f>
              <xm:sqref>I13</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'1.Overview'!D14:H14</xm:f>
              <xm:sqref>I14</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'1.Overview'!D15:H15</xm:f>
              <xm:sqref>I15</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'1.Overview'!D16:H16</xm:f>
              <xm:sqref>I16</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'1.Overview'!D17:H17</xm:f>
              <xm:sqref>I17</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'1.Overview'!D18:H18</xm:f>
              <xm:sqref>I18</xm:sqref>
            </x14:sparkline>
          </x14:sparklines>
        </x14:sparklineGroup>
        <x14:sparklineGroup displayEmptyCellsAs="gap" markers="1" high="1" low="1" first="1" last="1">
          <x14:colorSeries rgb="FF376092"/>
          <x14:colorNegative rgb="FFD00000"/>
          <x14:colorAxis rgb="FF000000"/>
          <x14:colorMarkers rgb="FFD00000"/>
          <x14:colorFirst rgb="FFD00000"/>
          <x14:colorLast rgb="FFD00000"/>
          <x14:colorHigh rgb="FFD00000"/>
          <x14:colorLow rgb="FFD00000"/>
          <x14:sparklines>
            <x14:sparkline>
              <xm:f>'1.Overview'!D19:H19</xm:f>
              <xm:sqref>I19</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5"/>
  <sheetViews>
    <sheetView view="pageBreakPreview" zoomScaleNormal="100" zoomScaleSheetLayoutView="100" workbookViewId="0">
      <selection activeCell="L20" sqref="L20"/>
    </sheetView>
  </sheetViews>
  <sheetFormatPr defaultColWidth="8.85546875" defaultRowHeight="12.75" x14ac:dyDescent="0.2"/>
  <cols>
    <col min="1" max="1" width="3.7109375" style="3" customWidth="1"/>
    <col min="2" max="2" width="53.42578125" style="4" customWidth="1"/>
    <col min="3" max="7" width="12.7109375" style="3" customWidth="1"/>
    <col min="8" max="8" width="3.7109375" style="3" customWidth="1"/>
    <col min="9" max="16384" width="8.85546875" style="3"/>
  </cols>
  <sheetData>
    <row r="2" spans="2:10" ht="14.25" x14ac:dyDescent="0.2">
      <c r="B2" s="530" t="s">
        <v>52</v>
      </c>
      <c r="C2" s="530"/>
      <c r="D2" s="530"/>
      <c r="E2" s="530"/>
      <c r="F2" s="530"/>
      <c r="G2" s="530"/>
      <c r="H2" s="530"/>
    </row>
    <row r="3" spans="2:10" ht="14.25" x14ac:dyDescent="0.2">
      <c r="B3" s="338" t="s">
        <v>19</v>
      </c>
      <c r="C3" s="338"/>
      <c r="D3" s="338"/>
      <c r="E3" s="338"/>
      <c r="F3" s="338"/>
      <c r="G3" s="338"/>
      <c r="H3" s="210"/>
    </row>
    <row r="4" spans="2:10" ht="13.5" thickBot="1" x14ac:dyDescent="0.25">
      <c r="B4" s="103"/>
      <c r="C4" s="104"/>
      <c r="D4" s="104"/>
      <c r="E4" s="104"/>
      <c r="F4" s="104"/>
      <c r="G4" s="104"/>
      <c r="H4" s="104"/>
    </row>
    <row r="5" spans="2:10" ht="23.45" customHeight="1" thickBot="1" x14ac:dyDescent="0.25">
      <c r="B5" s="109" t="s">
        <v>37</v>
      </c>
      <c r="C5" s="59">
        <v>2021</v>
      </c>
      <c r="D5" s="59">
        <v>2022</v>
      </c>
      <c r="E5" s="59">
        <v>2023</v>
      </c>
      <c r="F5" s="59" t="s">
        <v>87</v>
      </c>
      <c r="G5" s="59" t="s">
        <v>88</v>
      </c>
      <c r="H5" s="105"/>
    </row>
    <row r="6" spans="2:10" ht="30.6" customHeight="1" x14ac:dyDescent="0.2">
      <c r="B6" s="106" t="s">
        <v>104</v>
      </c>
      <c r="C6" s="302">
        <v>124616.00731912261</v>
      </c>
      <c r="D6" s="302">
        <v>136317.04081384902</v>
      </c>
      <c r="E6" s="302">
        <v>152651.94806573199</v>
      </c>
      <c r="F6" s="302">
        <v>183878</v>
      </c>
      <c r="G6" s="410">
        <v>227126</v>
      </c>
      <c r="H6" s="104"/>
    </row>
    <row r="7" spans="2:10" ht="30.6" customHeight="1" x14ac:dyDescent="0.2">
      <c r="B7" s="106" t="s">
        <v>105</v>
      </c>
      <c r="C7" s="180">
        <v>108905.15700000001</v>
      </c>
      <c r="D7" s="180">
        <v>121578.93076603557</v>
      </c>
      <c r="E7" s="180">
        <v>124533.84688996201</v>
      </c>
      <c r="F7" s="180">
        <v>137883</v>
      </c>
      <c r="G7" s="182">
        <v>157768</v>
      </c>
      <c r="H7" s="104"/>
    </row>
    <row r="8" spans="2:10" ht="30.6" customHeight="1" x14ac:dyDescent="0.2">
      <c r="B8" s="107" t="s">
        <v>106</v>
      </c>
      <c r="C8" s="303">
        <v>3548.7849999999999</v>
      </c>
      <c r="D8" s="303">
        <v>2858.6877520799999</v>
      </c>
      <c r="E8" s="303">
        <v>2628</v>
      </c>
      <c r="F8" s="303">
        <v>3187</v>
      </c>
      <c r="G8" s="411">
        <v>3398</v>
      </c>
      <c r="H8" s="104"/>
      <c r="J8" s="478"/>
    </row>
    <row r="9" spans="2:10" ht="30.6" customHeight="1" x14ac:dyDescent="0.2">
      <c r="B9" s="106" t="s">
        <v>107</v>
      </c>
      <c r="C9" s="108">
        <v>20.986414872934574</v>
      </c>
      <c r="D9" s="108">
        <v>9.3896713162714658</v>
      </c>
      <c r="E9" s="108">
        <v>11.983026593270536</v>
      </c>
      <c r="F9" s="108">
        <v>20.455717945258094</v>
      </c>
      <c r="G9" s="412">
        <v>23.519942570617474</v>
      </c>
      <c r="H9" s="104"/>
    </row>
    <row r="10" spans="2:10" ht="30.6" customHeight="1" x14ac:dyDescent="0.2">
      <c r="B10" s="106" t="s">
        <v>108</v>
      </c>
      <c r="C10" s="108">
        <v>3.4580886334489205</v>
      </c>
      <c r="D10" s="108">
        <v>11.637441343604658</v>
      </c>
      <c r="E10" s="108">
        <v>2.4304508234348812</v>
      </c>
      <c r="F10" s="108">
        <v>10.719297157690226</v>
      </c>
      <c r="G10" s="412">
        <v>14.421647338685698</v>
      </c>
      <c r="H10" s="104"/>
    </row>
    <row r="11" spans="2:10" ht="30.6" customHeight="1" thickBot="1" x14ac:dyDescent="0.25">
      <c r="B11" s="347" t="s">
        <v>109</v>
      </c>
      <c r="C11" s="348">
        <v>9.6836197725588278</v>
      </c>
      <c r="D11" s="348">
        <v>-19.446014563294199</v>
      </c>
      <c r="E11" s="348">
        <v>-8.0697079249788644</v>
      </c>
      <c r="F11" s="348">
        <v>21.270928462709282</v>
      </c>
      <c r="G11" s="413">
        <v>6.620646375902095</v>
      </c>
      <c r="H11" s="104"/>
    </row>
    <row r="12" spans="2:10" x14ac:dyDescent="0.2">
      <c r="E12" s="381"/>
      <c r="F12" s="381"/>
      <c r="G12" s="381"/>
    </row>
    <row r="13" spans="2:10" ht="14.25" x14ac:dyDescent="0.2">
      <c r="B13" s="530" t="s">
        <v>110</v>
      </c>
      <c r="C13" s="530"/>
      <c r="D13" s="530"/>
      <c r="E13" s="530"/>
      <c r="F13" s="530"/>
      <c r="G13" s="530"/>
      <c r="H13" s="530"/>
    </row>
    <row r="14" spans="2:10" ht="14.25" x14ac:dyDescent="0.2">
      <c r="B14" s="338" t="s">
        <v>19</v>
      </c>
      <c r="C14" s="338"/>
      <c r="D14" s="338"/>
      <c r="E14" s="338"/>
      <c r="F14" s="338"/>
      <c r="G14" s="338"/>
      <c r="H14" s="210"/>
    </row>
    <row r="45" spans="8:8" ht="22.15" customHeight="1" x14ac:dyDescent="0.2">
      <c r="H45" s="91"/>
    </row>
  </sheetData>
  <mergeCells count="2">
    <mergeCell ref="B2:H2"/>
    <mergeCell ref="B13:H13"/>
  </mergeCells>
  <pageMargins left="0.7" right="0.7" top="0.75" bottom="0.75" header="0.3" footer="0.3"/>
  <pageSetup scale="6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22"/>
  <sheetViews>
    <sheetView view="pageBreakPreview" zoomScaleNormal="100" zoomScaleSheetLayoutView="100" workbookViewId="0"/>
  </sheetViews>
  <sheetFormatPr defaultColWidth="8.85546875" defaultRowHeight="12.75" x14ac:dyDescent="0.2"/>
  <cols>
    <col min="1" max="1" width="3.140625" style="5" customWidth="1"/>
    <col min="2" max="2" width="24" style="5" bestFit="1" customWidth="1"/>
    <col min="3" max="3" width="30.7109375" style="5" customWidth="1"/>
    <col min="4" max="6" width="13.7109375" style="5" customWidth="1"/>
    <col min="7" max="8" width="14.85546875" style="5" customWidth="1"/>
    <col min="9" max="9" width="15.7109375" style="5" customWidth="1"/>
    <col min="10" max="10" width="3.28515625" style="5" customWidth="1"/>
    <col min="11" max="16384" width="8.85546875" style="5"/>
  </cols>
  <sheetData>
    <row r="2" spans="2:21" ht="14.25" x14ac:dyDescent="0.2">
      <c r="B2" s="530" t="s">
        <v>54</v>
      </c>
      <c r="C2" s="530"/>
      <c r="D2" s="530"/>
      <c r="E2" s="530"/>
      <c r="F2" s="530"/>
      <c r="G2" s="530"/>
      <c r="H2" s="405"/>
      <c r="I2" s="14"/>
    </row>
    <row r="3" spans="2:21" ht="14.25" x14ac:dyDescent="0.2">
      <c r="B3" s="531" t="s">
        <v>20</v>
      </c>
      <c r="C3" s="531"/>
      <c r="D3" s="531"/>
      <c r="E3" s="531"/>
      <c r="F3" s="531"/>
      <c r="G3" s="531"/>
      <c r="H3" s="406"/>
      <c r="I3" s="330"/>
    </row>
    <row r="4" spans="2:21" ht="13.5" thickBot="1" x14ac:dyDescent="0.25"/>
    <row r="5" spans="2:21" s="6" customFormat="1" ht="14.45" customHeight="1" thickBot="1" x14ac:dyDescent="0.25">
      <c r="B5" s="61" t="s">
        <v>37</v>
      </c>
      <c r="C5" s="112" t="s">
        <v>86</v>
      </c>
      <c r="D5" s="59">
        <v>2021</v>
      </c>
      <c r="E5" s="59">
        <v>2022</v>
      </c>
      <c r="F5" s="59">
        <v>2023</v>
      </c>
      <c r="G5" s="59" t="s">
        <v>87</v>
      </c>
      <c r="H5" s="59" t="s">
        <v>88</v>
      </c>
      <c r="I5" s="398" t="s">
        <v>111</v>
      </c>
    </row>
    <row r="6" spans="2:21" ht="30.6" customHeight="1" x14ac:dyDescent="0.2">
      <c r="B6" s="534" t="s">
        <v>112</v>
      </c>
      <c r="C6" s="67" t="s">
        <v>113</v>
      </c>
      <c r="D6" s="304">
        <v>632687.07700000005</v>
      </c>
      <c r="E6" s="304">
        <v>664542.1237215111</v>
      </c>
      <c r="F6" s="304">
        <v>818175.89618107711</v>
      </c>
      <c r="G6" s="431">
        <v>922410.99399999995</v>
      </c>
      <c r="H6" s="432">
        <v>1061234</v>
      </c>
      <c r="I6" s="39"/>
      <c r="L6" s="13"/>
      <c r="P6" s="13"/>
      <c r="Q6" s="13"/>
      <c r="R6" s="13"/>
      <c r="S6" s="13"/>
      <c r="T6" s="13"/>
      <c r="U6" s="13"/>
    </row>
    <row r="7" spans="2:21" ht="30.6" customHeight="1" x14ac:dyDescent="0.2">
      <c r="B7" s="534"/>
      <c r="C7" s="67" t="s">
        <v>114</v>
      </c>
      <c r="D7" s="305">
        <v>251417.50700000001</v>
      </c>
      <c r="E7" s="305">
        <v>277917.36156819738</v>
      </c>
      <c r="F7" s="305">
        <v>305219.3299196664</v>
      </c>
      <c r="G7" s="433">
        <v>284407</v>
      </c>
      <c r="H7" s="434">
        <v>361673</v>
      </c>
      <c r="I7" s="39"/>
      <c r="L7" s="13"/>
      <c r="R7" s="13"/>
      <c r="S7" s="13"/>
      <c r="T7" s="13"/>
      <c r="U7" s="13"/>
    </row>
    <row r="8" spans="2:21" ht="30.6" customHeight="1" x14ac:dyDescent="0.2">
      <c r="B8" s="534"/>
      <c r="C8" s="67" t="s">
        <v>115</v>
      </c>
      <c r="D8" s="305">
        <v>5532.9080000000004</v>
      </c>
      <c r="E8" s="305">
        <v>8036.4892877734937</v>
      </c>
      <c r="F8" s="305">
        <v>10238.440167816314</v>
      </c>
      <c r="G8" s="433">
        <v>11778</v>
      </c>
      <c r="H8" s="434">
        <v>12863</v>
      </c>
      <c r="I8" s="39"/>
    </row>
    <row r="9" spans="2:21" s="6" customFormat="1" ht="30.6" customHeight="1" x14ac:dyDescent="0.2">
      <c r="B9" s="535"/>
      <c r="C9" s="68" t="s">
        <v>116</v>
      </c>
      <c r="D9" s="306">
        <f t="shared" ref="D9:F9" si="0">D6+D7+D8</f>
        <v>889637.49200000009</v>
      </c>
      <c r="E9" s="306">
        <f t="shared" si="0"/>
        <v>950495.97457748197</v>
      </c>
      <c r="F9" s="306">
        <f t="shared" si="0"/>
        <v>1133633.6662685599</v>
      </c>
      <c r="G9" s="435">
        <f>+G6+G7+G8</f>
        <v>1218595.9939999999</v>
      </c>
      <c r="H9" s="436">
        <f>+H6+H7+H8</f>
        <v>1435770</v>
      </c>
      <c r="I9" s="404"/>
      <c r="L9" s="477"/>
    </row>
    <row r="10" spans="2:21" ht="30.6" customHeight="1" x14ac:dyDescent="0.2">
      <c r="B10" s="536" t="s">
        <v>117</v>
      </c>
      <c r="C10" s="69" t="s">
        <v>113</v>
      </c>
      <c r="D10" s="40">
        <v>12.436533016735542</v>
      </c>
      <c r="E10" s="40">
        <v>5.034881836461321</v>
      </c>
      <c r="F10" s="40">
        <v>23.118741006092961</v>
      </c>
      <c r="G10" s="419">
        <v>12.7</v>
      </c>
      <c r="H10" s="420">
        <v>15.1</v>
      </c>
      <c r="I10" s="39"/>
    </row>
    <row r="11" spans="2:21" ht="30.6" customHeight="1" x14ac:dyDescent="0.2">
      <c r="B11" s="534"/>
      <c r="C11" s="67" t="s">
        <v>114</v>
      </c>
      <c r="D11" s="41">
        <v>10.445445809234684</v>
      </c>
      <c r="E11" s="41">
        <v>10.540178718818241</v>
      </c>
      <c r="F11" s="41">
        <v>9.8237721448609356</v>
      </c>
      <c r="G11" s="98">
        <v>-6.8</v>
      </c>
      <c r="H11" s="437">
        <v>27.161427109740615</v>
      </c>
      <c r="I11" s="39"/>
    </row>
    <row r="12" spans="2:21" ht="30.6" customHeight="1" x14ac:dyDescent="0.2">
      <c r="B12" s="534"/>
      <c r="C12" s="67" t="s">
        <v>115</v>
      </c>
      <c r="D12" s="98">
        <v>-8.7856853296158892</v>
      </c>
      <c r="E12" s="98">
        <f>(E8/D8-1)*100</f>
        <v>45.248923129997706</v>
      </c>
      <c r="F12" s="98">
        <f>(F8/E8-1)*100</f>
        <v>27.399412867914986</v>
      </c>
      <c r="G12" s="438">
        <f>(G8/F8-1)*100</f>
        <v>15.037054541014605</v>
      </c>
      <c r="H12" s="437">
        <v>9.212090337918152</v>
      </c>
      <c r="I12" s="39"/>
    </row>
    <row r="13" spans="2:21" s="6" customFormat="1" ht="30.6" customHeight="1" thickBot="1" x14ac:dyDescent="0.25">
      <c r="B13" s="537"/>
      <c r="C13" s="70" t="s">
        <v>118</v>
      </c>
      <c r="D13" s="42">
        <v>11.705779216686924</v>
      </c>
      <c r="E13" s="42">
        <f>(E9-D9)/D9*100</f>
        <v>6.8408181000404467</v>
      </c>
      <c r="F13" s="42">
        <f>(F9-E9)/E9*100</f>
        <v>19.267592561082328</v>
      </c>
      <c r="G13" s="439">
        <f>(G9-F9)/F9*100</f>
        <v>7.4946898861163804</v>
      </c>
      <c r="H13" s="440">
        <f>(H9-G9)/G9*100</f>
        <v>17.821657634630306</v>
      </c>
      <c r="I13" s="403"/>
    </row>
    <row r="14" spans="2:21" ht="14.25" x14ac:dyDescent="0.2">
      <c r="E14" s="14"/>
      <c r="I14" s="91"/>
      <c r="J14" s="91"/>
      <c r="K14" s="12"/>
    </row>
    <row r="15" spans="2:21" x14ac:dyDescent="0.2">
      <c r="E15" s="14"/>
      <c r="F15" s="14"/>
      <c r="K15" s="12"/>
    </row>
    <row r="16" spans="2:21" x14ac:dyDescent="0.2">
      <c r="G16" s="414"/>
      <c r="K16" s="12"/>
    </row>
    <row r="17" spans="11:11" x14ac:dyDescent="0.2">
      <c r="K17" s="12"/>
    </row>
    <row r="18" spans="11:11" x14ac:dyDescent="0.2">
      <c r="K18" s="12"/>
    </row>
    <row r="19" spans="11:11" x14ac:dyDescent="0.2">
      <c r="K19" s="12"/>
    </row>
    <row r="20" spans="11:11" x14ac:dyDescent="0.2">
      <c r="K20" s="12"/>
    </row>
    <row r="21" spans="11:11" x14ac:dyDescent="0.2">
      <c r="K21" s="12"/>
    </row>
    <row r="22" spans="11:11" x14ac:dyDescent="0.2">
      <c r="K22" s="12"/>
    </row>
  </sheetData>
  <mergeCells count="4">
    <mergeCell ref="B2:G2"/>
    <mergeCell ref="B3:G3"/>
    <mergeCell ref="B6:B9"/>
    <mergeCell ref="B10:B13"/>
  </mergeCells>
  <pageMargins left="0.7" right="0.7" top="0.75" bottom="0.75" header="0.3" footer="0.3"/>
  <pageSetup scale="52" orientation="portrait" r:id="rId1"/>
  <extLst>
    <ext xmlns:x14="http://schemas.microsoft.com/office/spreadsheetml/2009/9/main" uri="{05C60535-1F16-4fd2-B633-F4F36F0B64E0}">
      <x14:sparklineGroups xmlns:xm="http://schemas.microsoft.com/office/excel/2006/main">
        <x14:sparklineGroup manualMax="0" manualMin="0" displayEmptyCellsAs="gap" markers="1">
          <x14:colorSeries theme="4" tint="-0.249977111117893"/>
          <x14:colorNegative rgb="FFD00000"/>
          <x14:colorAxis rgb="FF000000"/>
          <x14:colorMarkers rgb="FFD00000"/>
          <x14:colorFirst rgb="FFD00000"/>
          <x14:colorLast rgb="FFD00000"/>
          <x14:colorHigh rgb="FFD00000"/>
          <x14:colorLow rgb="FFD00000"/>
          <x14:sparklines>
            <x14:sparkline>
              <xm:f>'3.Total Assets - Industry'!D11:H11</xm:f>
              <xm:sqref>I11</xm:sqref>
            </x14:sparkline>
          </x14:sparklines>
        </x14:sparklineGroup>
        <x14:sparklineGroup manualMax="0" manualMin="0" displayEmptyCellsAs="gap" markers="1">
          <x14:colorSeries theme="4" tint="-0.249977111117893"/>
          <x14:colorNegative rgb="FFD00000"/>
          <x14:colorAxis rgb="FF000000"/>
          <x14:colorMarkers rgb="FFD00000"/>
          <x14:colorFirst rgb="FFD00000"/>
          <x14:colorLast rgb="FFD00000"/>
          <x14:colorHigh rgb="FFD00000"/>
          <x14:colorLow rgb="FFD00000"/>
          <x14:sparklines>
            <x14:sparkline>
              <xm:f>'3.Total Assets - Industry'!D6:H6</xm:f>
              <xm:sqref>I6</xm:sqref>
            </x14:sparkline>
          </x14:sparklines>
        </x14:sparklineGroup>
        <x14:sparklineGroup manualMax="0" manualMin="0" displayEmptyCellsAs="gap" markers="1">
          <x14:colorSeries theme="4" tint="-0.249977111117893"/>
          <x14:colorNegative rgb="FFD00000"/>
          <x14:colorAxis rgb="FF000000"/>
          <x14:colorMarkers rgb="FFD00000"/>
          <x14:colorFirst rgb="FFD00000"/>
          <x14:colorLast rgb="FFD00000"/>
          <x14:colorHigh rgb="FFD00000"/>
          <x14:colorLow rgb="FFD00000"/>
          <x14:sparklines>
            <x14:sparkline>
              <xm:f>'3.Total Assets - Industry'!D7:H7</xm:f>
              <xm:sqref>I7</xm:sqref>
            </x14:sparkline>
          </x14:sparklines>
        </x14:sparklineGroup>
        <x14:sparklineGroup manualMax="0" manualMin="0" displayEmptyCellsAs="gap" markers="1">
          <x14:colorSeries theme="4" tint="-0.249977111117893"/>
          <x14:colorNegative rgb="FFD00000"/>
          <x14:colorAxis rgb="FF000000"/>
          <x14:colorMarkers rgb="FFD00000"/>
          <x14:colorFirst rgb="FFD00000"/>
          <x14:colorLast rgb="FFD00000"/>
          <x14:colorHigh rgb="FFD00000"/>
          <x14:colorLow rgb="FFD00000"/>
          <x14:sparklines>
            <x14:sparkline>
              <xm:f>'3.Total Assets - Industry'!D8:H8</xm:f>
              <xm:sqref>I8</xm:sqref>
            </x14:sparkline>
          </x14:sparklines>
        </x14:sparklineGroup>
        <x14:sparklineGroup manualMax="0" manualMin="0" displayEmptyCellsAs="gap" markers="1">
          <x14:colorSeries theme="4" tint="-0.249977111117893"/>
          <x14:colorNegative rgb="FFD00000"/>
          <x14:colorAxis rgb="FF000000"/>
          <x14:colorMarkers rgb="FFD00000"/>
          <x14:colorFirst rgb="FFD00000"/>
          <x14:colorLast rgb="FFD00000"/>
          <x14:colorHigh rgb="FFD00000"/>
          <x14:colorLow rgb="FFD00000"/>
          <x14:sparklines>
            <x14:sparkline>
              <xm:f>'3.Total Assets - Industry'!D9:H9</xm:f>
              <xm:sqref>I9</xm:sqref>
            </x14:sparkline>
          </x14:sparklines>
        </x14:sparklineGroup>
        <x14:sparklineGroup manualMax="0" manualMin="0" displayEmptyCellsAs="gap" markers="1">
          <x14:colorSeries theme="4" tint="-0.249977111117893"/>
          <x14:colorNegative rgb="FFD00000"/>
          <x14:colorAxis rgb="FF000000"/>
          <x14:colorMarkers rgb="FFD00000"/>
          <x14:colorFirst rgb="FFD00000"/>
          <x14:colorLast rgb="FFD00000"/>
          <x14:colorHigh rgb="FFD00000"/>
          <x14:colorLow rgb="FFD00000"/>
          <x14:sparklines>
            <x14:sparkline>
              <xm:f>'3.Total Assets - Industry'!D10:H10</xm:f>
              <xm:sqref>I10</xm:sqref>
            </x14:sparkline>
          </x14:sparklines>
        </x14:sparklineGroup>
        <x14:sparklineGroup manualMax="0" manualMin="0" displayEmptyCellsAs="gap" markers="1">
          <x14:colorSeries theme="4" tint="-0.249977111117893"/>
          <x14:colorNegative rgb="FFD00000"/>
          <x14:colorAxis rgb="FF000000"/>
          <x14:colorMarkers rgb="FFD00000"/>
          <x14:colorFirst rgb="FFD00000"/>
          <x14:colorLast rgb="FFD00000"/>
          <x14:colorHigh rgb="FFD00000"/>
          <x14:colorLow rgb="FFD00000"/>
          <x14:sparklines>
            <x14:sparkline>
              <xm:f>'3.Total Assets - Industry'!D12:H12</xm:f>
              <xm:sqref>I12</xm:sqref>
            </x14:sparkline>
          </x14:sparklines>
        </x14:sparklineGroup>
        <x14:sparklineGroup manualMax="0" manualMin="0" displayEmptyCellsAs="gap" markers="1">
          <x14:colorSeries theme="4" tint="-0.249977111117893"/>
          <x14:colorNegative rgb="FFD00000"/>
          <x14:colorAxis rgb="FF000000"/>
          <x14:colorMarkers rgb="FFD00000"/>
          <x14:colorFirst rgb="FFD00000"/>
          <x14:colorLast rgb="FFD00000"/>
          <x14:colorHigh rgb="FFD00000"/>
          <x14:colorLow rgb="FFD00000"/>
          <x14:sparklines>
            <x14:sparkline>
              <xm:f>'3.Total Assets - Industry'!D13:H13</xm:f>
              <xm:sqref>I13</xm:sqref>
            </x14:sparkline>
          </x14:sparklines>
        </x14:sparklineGroup>
      </x14:sparklineGroup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6"/>
  <sheetViews>
    <sheetView view="pageBreakPreview" zoomScaleNormal="100" zoomScaleSheetLayoutView="100" workbookViewId="0">
      <selection activeCell="I25" sqref="I25"/>
    </sheetView>
  </sheetViews>
  <sheetFormatPr defaultColWidth="8.85546875" defaultRowHeight="12.75" x14ac:dyDescent="0.2"/>
  <cols>
    <col min="1" max="1" width="3.5703125" style="5" customWidth="1"/>
    <col min="2" max="2" width="32.7109375" style="5" customWidth="1"/>
    <col min="3" max="3" width="12.28515625" style="5" customWidth="1"/>
    <col min="4" max="4" width="8.28515625" style="5" customWidth="1"/>
    <col min="5" max="5" width="12.28515625" style="5" customWidth="1"/>
    <col min="6" max="6" width="8.28515625" style="5" customWidth="1"/>
    <col min="7" max="7" width="11.28515625" style="5" bestFit="1" customWidth="1"/>
    <col min="8" max="8" width="8.28515625" style="5" customWidth="1"/>
    <col min="9" max="9" width="12.28515625" style="5" customWidth="1"/>
    <col min="10" max="10" width="8.28515625" style="5" customWidth="1"/>
    <col min="11" max="11" width="11.28515625" style="5" customWidth="1"/>
    <col min="12" max="12" width="8.28515625" style="5" customWidth="1"/>
    <col min="13" max="13" width="4" style="5" customWidth="1"/>
    <col min="14" max="16384" width="8.85546875" style="5"/>
  </cols>
  <sheetData>
    <row r="2" spans="2:15" ht="14.25" x14ac:dyDescent="0.2">
      <c r="B2" s="206" t="s">
        <v>56</v>
      </c>
      <c r="C2" s="407"/>
    </row>
    <row r="3" spans="2:15" ht="14.25" x14ac:dyDescent="0.2">
      <c r="B3" s="338" t="s">
        <v>21</v>
      </c>
      <c r="C3" s="339"/>
      <c r="D3" s="330"/>
      <c r="E3" s="330"/>
      <c r="F3" s="330"/>
      <c r="G3" s="330"/>
      <c r="H3" s="330"/>
      <c r="I3" s="330"/>
      <c r="J3" s="330"/>
      <c r="K3" s="330"/>
      <c r="L3" s="330"/>
    </row>
    <row r="4" spans="2:15" ht="13.5" thickBot="1" x14ac:dyDescent="0.25"/>
    <row r="5" spans="2:15" ht="14.45" customHeight="1" thickBot="1" x14ac:dyDescent="0.25">
      <c r="B5" s="541" t="s">
        <v>119</v>
      </c>
      <c r="C5" s="538">
        <v>2021</v>
      </c>
      <c r="D5" s="539"/>
      <c r="E5" s="538">
        <v>2022</v>
      </c>
      <c r="F5" s="539"/>
      <c r="G5" s="538">
        <v>2023</v>
      </c>
      <c r="H5" s="539"/>
      <c r="I5" s="538" t="s">
        <v>87</v>
      </c>
      <c r="J5" s="539"/>
      <c r="K5" s="538" t="s">
        <v>88</v>
      </c>
      <c r="L5" s="539"/>
    </row>
    <row r="6" spans="2:15" ht="22.15" customHeight="1" thickBot="1" x14ac:dyDescent="0.25">
      <c r="B6" s="542"/>
      <c r="C6" s="71" t="s">
        <v>120</v>
      </c>
      <c r="D6" s="71" t="s">
        <v>121</v>
      </c>
      <c r="E6" s="72" t="s">
        <v>120</v>
      </c>
      <c r="F6" s="71" t="s">
        <v>121</v>
      </c>
      <c r="G6" s="72" t="s">
        <v>120</v>
      </c>
      <c r="H6" s="71" t="s">
        <v>121</v>
      </c>
      <c r="I6" s="72" t="s">
        <v>120</v>
      </c>
      <c r="J6" s="71" t="s">
        <v>121</v>
      </c>
      <c r="K6" s="72" t="s">
        <v>120</v>
      </c>
      <c r="L6" s="71" t="s">
        <v>121</v>
      </c>
    </row>
    <row r="7" spans="2:15" ht="30.6" customHeight="1" x14ac:dyDescent="0.2">
      <c r="B7" s="73" t="s">
        <v>122</v>
      </c>
      <c r="C7" s="35">
        <v>19872.5</v>
      </c>
      <c r="D7" s="45">
        <v>74.7</v>
      </c>
      <c r="E7" s="35">
        <v>23928</v>
      </c>
      <c r="F7" s="45">
        <v>76.222037328212323</v>
      </c>
      <c r="G7" s="382">
        <v>24599.9</v>
      </c>
      <c r="H7" s="385">
        <v>71.492355020014358</v>
      </c>
      <c r="I7" s="441">
        <v>26023</v>
      </c>
      <c r="J7" s="442">
        <f>I7/$I$12*100</f>
        <v>72.592613255969653</v>
      </c>
      <c r="K7" s="443">
        <v>29221</v>
      </c>
      <c r="L7" s="444">
        <f>K7/$K$12*100</f>
        <v>71.390877330140967</v>
      </c>
      <c r="O7" s="12"/>
    </row>
    <row r="8" spans="2:15" ht="30.6" customHeight="1" x14ac:dyDescent="0.2">
      <c r="B8" s="65" t="s">
        <v>123</v>
      </c>
      <c r="C8" s="35">
        <v>1646.2</v>
      </c>
      <c r="D8" s="45">
        <v>6.1</v>
      </c>
      <c r="E8" s="35">
        <v>1812.1</v>
      </c>
      <c r="F8" s="45">
        <v>5.7723986059199905</v>
      </c>
      <c r="G8" s="382">
        <v>1930.2</v>
      </c>
      <c r="H8" s="385">
        <v>5.6095570981846157</v>
      </c>
      <c r="I8" s="441">
        <v>2246</v>
      </c>
      <c r="J8" s="442">
        <f t="shared" ref="J8:J11" si="0">I8/$I$12*100</f>
        <v>6.2653425574648525</v>
      </c>
      <c r="K8" s="416">
        <v>3067</v>
      </c>
      <c r="L8" s="444">
        <f t="shared" ref="L8:L11" si="1">K8/$K$12*100</f>
        <v>7.4930981407734967</v>
      </c>
      <c r="O8" s="12"/>
    </row>
    <row r="9" spans="2:15" ht="30.6" customHeight="1" x14ac:dyDescent="0.2">
      <c r="B9" s="65" t="s">
        <v>124</v>
      </c>
      <c r="C9" s="35">
        <v>369.4</v>
      </c>
      <c r="D9" s="45">
        <v>1.4</v>
      </c>
      <c r="E9" s="35">
        <v>328.9</v>
      </c>
      <c r="F9" s="45">
        <v>1.0477026110518652</v>
      </c>
      <c r="G9" s="382">
        <v>717.1</v>
      </c>
      <c r="H9" s="385">
        <v>2.0840396824723801</v>
      </c>
      <c r="I9" s="441">
        <v>909</v>
      </c>
      <c r="J9" s="442">
        <f t="shared" si="0"/>
        <v>2.5357063155545636</v>
      </c>
      <c r="K9" s="416">
        <v>1004</v>
      </c>
      <c r="L9" s="444">
        <f t="shared" si="1"/>
        <v>2.452908553419169</v>
      </c>
      <c r="O9" s="12"/>
    </row>
    <row r="10" spans="2:15" ht="30.6" customHeight="1" x14ac:dyDescent="0.2">
      <c r="B10" s="65" t="s">
        <v>125</v>
      </c>
      <c r="C10" s="35">
        <v>3876.3999999999996</v>
      </c>
      <c r="D10" s="45">
        <v>14.485979746912356</v>
      </c>
      <c r="E10" s="35">
        <v>4373</v>
      </c>
      <c r="F10" s="45">
        <v>13.930080626724861</v>
      </c>
      <c r="G10" s="382">
        <v>4895.2</v>
      </c>
      <c r="H10" s="385">
        <v>17.519476248568189</v>
      </c>
      <c r="I10" s="441">
        <v>5451</v>
      </c>
      <c r="J10" s="442">
        <f t="shared" si="0"/>
        <v>15.205869225619281</v>
      </c>
      <c r="K10" s="432">
        <v>6203</v>
      </c>
      <c r="L10" s="444">
        <f t="shared" si="1"/>
        <v>15.154772666194328</v>
      </c>
      <c r="O10" s="12"/>
    </row>
    <row r="11" spans="2:15" ht="30.6" customHeight="1" x14ac:dyDescent="0.2">
      <c r="B11" s="74" t="s">
        <v>126</v>
      </c>
      <c r="C11" s="31">
        <v>889.63749200000007</v>
      </c>
      <c r="D11" s="44">
        <v>3.3377087976191939</v>
      </c>
      <c r="E11" s="31">
        <v>950.495974577482</v>
      </c>
      <c r="F11" s="44">
        <v>3.0277808280909557</v>
      </c>
      <c r="G11" s="383">
        <v>1133.6336662685599</v>
      </c>
      <c r="H11" s="386">
        <v>3.2945719507604649</v>
      </c>
      <c r="I11" s="445">
        <v>1219</v>
      </c>
      <c r="J11" s="446">
        <f t="shared" si="0"/>
        <v>3.4004686453916535</v>
      </c>
      <c r="K11" s="432">
        <v>1436</v>
      </c>
      <c r="L11" s="444">
        <f t="shared" si="1"/>
        <v>3.5083433094720382</v>
      </c>
      <c r="O11" s="12"/>
    </row>
    <row r="12" spans="2:15" ht="30.6" customHeight="1" thickBot="1" x14ac:dyDescent="0.25">
      <c r="B12" s="75" t="s">
        <v>127</v>
      </c>
      <c r="C12" s="307">
        <f t="shared" ref="C12" si="2">C7+C8+C9+C10+C11</f>
        <v>26654.137492000002</v>
      </c>
      <c r="D12" s="46">
        <v>100.00590141436048</v>
      </c>
      <c r="E12" s="307">
        <f>E7+E8+E9+E10+E11</f>
        <v>31392.495974577483</v>
      </c>
      <c r="F12" s="47">
        <v>100</v>
      </c>
      <c r="G12" s="307">
        <f>G7+G8+G9+G10+G11</f>
        <v>33276.033666268559</v>
      </c>
      <c r="H12" s="47">
        <v>100</v>
      </c>
      <c r="I12" s="447">
        <f>I7+I8+I9+I10+I11</f>
        <v>35848</v>
      </c>
      <c r="J12" s="448">
        <v>100</v>
      </c>
      <c r="K12" s="449">
        <f>K7+K8+K9+K10+K11</f>
        <v>40931</v>
      </c>
      <c r="L12" s="450">
        <v>100</v>
      </c>
    </row>
    <row r="14" spans="2:15" ht="13.15" customHeight="1" x14ac:dyDescent="0.2">
      <c r="B14" s="543" t="s">
        <v>128</v>
      </c>
      <c r="C14" s="543"/>
      <c r="D14" s="543"/>
      <c r="E14" s="543"/>
      <c r="F14" s="543"/>
      <c r="G14" s="543"/>
      <c r="H14" s="543"/>
      <c r="I14" s="543"/>
      <c r="J14" s="543"/>
      <c r="K14" s="397"/>
      <c r="L14" s="397"/>
    </row>
    <row r="15" spans="2:15" x14ac:dyDescent="0.2">
      <c r="B15" s="540" t="s">
        <v>129</v>
      </c>
      <c r="C15" s="540"/>
      <c r="D15" s="540"/>
      <c r="E15" s="540"/>
      <c r="N15" s="12"/>
    </row>
    <row r="16" spans="2:15" x14ac:dyDescent="0.2">
      <c r="M16" s="90"/>
      <c r="N16" s="12"/>
    </row>
    <row r="17" spans="3:14" x14ac:dyDescent="0.2">
      <c r="N17" s="12"/>
    </row>
    <row r="18" spans="3:14" x14ac:dyDescent="0.2">
      <c r="N18" s="12"/>
    </row>
    <row r="19" spans="3:14" x14ac:dyDescent="0.2">
      <c r="C19" s="12"/>
      <c r="D19" s="12"/>
      <c r="E19" s="12"/>
      <c r="F19" s="12"/>
      <c r="G19" s="12"/>
      <c r="H19" s="12"/>
      <c r="I19" s="12"/>
      <c r="J19" s="12"/>
      <c r="K19" s="12"/>
      <c r="L19" s="12"/>
      <c r="N19" s="12"/>
    </row>
    <row r="20" spans="3:14" x14ac:dyDescent="0.2">
      <c r="C20" s="12"/>
      <c r="D20" s="12"/>
      <c r="E20" s="12"/>
      <c r="F20" s="12"/>
      <c r="G20" s="12"/>
      <c r="H20" s="12"/>
      <c r="I20" s="12"/>
      <c r="J20" s="12"/>
      <c r="K20" s="12"/>
      <c r="L20" s="12"/>
      <c r="N20" s="12"/>
    </row>
    <row r="21" spans="3:14" x14ac:dyDescent="0.2">
      <c r="C21" s="12"/>
      <c r="D21" s="12"/>
      <c r="E21" s="12"/>
      <c r="F21" s="12"/>
      <c r="G21" s="12"/>
      <c r="H21" s="12"/>
      <c r="I21" s="12"/>
      <c r="J21" s="12"/>
      <c r="K21" s="12"/>
      <c r="L21" s="12"/>
    </row>
    <row r="22" spans="3:14" x14ac:dyDescent="0.2">
      <c r="C22" s="12"/>
      <c r="D22" s="12"/>
      <c r="E22" s="12"/>
      <c r="F22" s="12"/>
      <c r="G22" s="12"/>
      <c r="H22" s="12"/>
      <c r="I22" s="12"/>
      <c r="J22" s="12"/>
      <c r="K22" s="12"/>
      <c r="L22" s="12"/>
    </row>
    <row r="23" spans="3:14" x14ac:dyDescent="0.2">
      <c r="C23" s="12"/>
      <c r="D23" s="12"/>
      <c r="E23" s="12"/>
      <c r="F23" s="12"/>
      <c r="G23" s="12"/>
      <c r="H23" s="12"/>
      <c r="I23" s="12"/>
      <c r="J23" s="12"/>
      <c r="K23" s="12"/>
      <c r="L23" s="12"/>
    </row>
    <row r="24" spans="3:14" x14ac:dyDescent="0.2">
      <c r="C24" s="12"/>
      <c r="D24" s="12"/>
      <c r="E24" s="12"/>
      <c r="F24" s="12"/>
      <c r="G24" s="12"/>
      <c r="H24" s="12"/>
      <c r="I24" s="12"/>
      <c r="J24" s="12"/>
      <c r="K24" s="12"/>
      <c r="L24" s="12"/>
    </row>
    <row r="25" spans="3:14" x14ac:dyDescent="0.2">
      <c r="C25" s="12"/>
      <c r="D25" s="12"/>
      <c r="E25" s="12"/>
      <c r="F25" s="12"/>
      <c r="G25" s="12"/>
      <c r="H25" s="12"/>
      <c r="I25" s="12"/>
      <c r="J25" s="12"/>
      <c r="K25" s="12"/>
      <c r="L25" s="12"/>
    </row>
    <row r="26" spans="3:14" x14ac:dyDescent="0.2">
      <c r="C26" s="12"/>
      <c r="D26" s="12"/>
      <c r="E26" s="12"/>
      <c r="F26" s="12"/>
      <c r="G26" s="12"/>
      <c r="H26" s="12"/>
      <c r="I26" s="12"/>
      <c r="J26" s="12"/>
      <c r="K26" s="12"/>
      <c r="L26" s="12"/>
    </row>
  </sheetData>
  <mergeCells count="8">
    <mergeCell ref="K5:L5"/>
    <mergeCell ref="B15:E15"/>
    <mergeCell ref="E5:F5"/>
    <mergeCell ref="I5:J5"/>
    <mergeCell ref="B5:B6"/>
    <mergeCell ref="C5:D5"/>
    <mergeCell ref="G5:H5"/>
    <mergeCell ref="B14:J14"/>
  </mergeCells>
  <pageMargins left="0.7" right="0.7" top="0.75" bottom="0.75" header="0.3" footer="0.3"/>
  <pageSetup scale="5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4"/>
  <sheetViews>
    <sheetView view="pageBreakPreview" zoomScaleNormal="100" zoomScaleSheetLayoutView="100" workbookViewId="0"/>
  </sheetViews>
  <sheetFormatPr defaultColWidth="8.85546875" defaultRowHeight="12.75" x14ac:dyDescent="0.2"/>
  <cols>
    <col min="1" max="1" width="3.42578125" style="5" customWidth="1"/>
    <col min="2" max="2" width="43.7109375" style="5" customWidth="1"/>
    <col min="3" max="4" width="15.5703125" style="5" bestFit="1" customWidth="1"/>
    <col min="5" max="5" width="15.5703125" style="5" customWidth="1"/>
    <col min="6" max="6" width="15.5703125" style="5" bestFit="1" customWidth="1"/>
    <col min="7" max="7" width="15.5703125" style="5" customWidth="1"/>
    <col min="8" max="8" width="15.7109375" style="5" customWidth="1"/>
    <col min="9" max="9" width="3.5703125" style="5" customWidth="1"/>
    <col min="10" max="16384" width="8.85546875" style="5"/>
  </cols>
  <sheetData>
    <row r="2" spans="2:9" ht="14.25" x14ac:dyDescent="0.2">
      <c r="B2" s="210" t="s">
        <v>58</v>
      </c>
      <c r="C2" s="210"/>
      <c r="D2" s="210"/>
      <c r="E2" s="210"/>
      <c r="F2" s="210"/>
      <c r="G2" s="210"/>
      <c r="H2" s="210"/>
      <c r="I2" s="210"/>
    </row>
    <row r="3" spans="2:9" ht="14.25" x14ac:dyDescent="0.2">
      <c r="B3" s="338" t="s">
        <v>130</v>
      </c>
      <c r="C3" s="338"/>
      <c r="D3" s="338"/>
      <c r="E3" s="338"/>
      <c r="F3" s="338"/>
      <c r="G3" s="338"/>
      <c r="H3" s="338"/>
      <c r="I3" s="210"/>
    </row>
    <row r="5" spans="2:9" ht="14.45" customHeight="1" thickBot="1" x14ac:dyDescent="0.25">
      <c r="B5" s="61" t="s">
        <v>86</v>
      </c>
      <c r="C5" s="59">
        <v>2021</v>
      </c>
      <c r="D5" s="59">
        <v>2022</v>
      </c>
      <c r="E5" s="59">
        <v>2023</v>
      </c>
      <c r="F5" s="59" t="s">
        <v>87</v>
      </c>
      <c r="G5" s="59" t="s">
        <v>88</v>
      </c>
      <c r="H5" s="59" t="s">
        <v>39</v>
      </c>
      <c r="I5" s="76"/>
    </row>
    <row r="6" spans="2:9" ht="30.6" customHeight="1" x14ac:dyDescent="0.2">
      <c r="B6" s="77" t="s">
        <v>131</v>
      </c>
      <c r="C6" s="35">
        <v>27360476.509655505</v>
      </c>
      <c r="D6" s="35">
        <v>28946551.840795785</v>
      </c>
      <c r="E6" s="35">
        <v>32518878.845387846</v>
      </c>
      <c r="F6" s="35">
        <v>37512813</v>
      </c>
      <c r="G6" s="31">
        <v>37151741</v>
      </c>
      <c r="H6" s="23"/>
    </row>
    <row r="7" spans="2:9" ht="30.6" customHeight="1" x14ac:dyDescent="0.2">
      <c r="B7" s="77" t="s">
        <v>132</v>
      </c>
      <c r="C7" s="35">
        <v>19548731.768710852</v>
      </c>
      <c r="D7" s="35">
        <v>23815307.321667798</v>
      </c>
      <c r="E7" s="35">
        <v>24669743.192444891</v>
      </c>
      <c r="F7" s="35">
        <v>23268658.507562466</v>
      </c>
      <c r="G7" s="31">
        <v>21544978</v>
      </c>
      <c r="H7" s="23"/>
    </row>
    <row r="8" spans="2:9" ht="30.6" customHeight="1" x14ac:dyDescent="0.2">
      <c r="B8" s="77" t="s">
        <v>133</v>
      </c>
      <c r="C8" s="304">
        <v>-525548</v>
      </c>
      <c r="D8" s="35">
        <v>1052236</v>
      </c>
      <c r="E8" s="35">
        <v>-1374734.6218430002</v>
      </c>
      <c r="F8" s="35">
        <v>-57126.476250000298</v>
      </c>
      <c r="G8" s="31">
        <v>-11726991</v>
      </c>
      <c r="H8" s="474"/>
    </row>
    <row r="9" spans="2:9" ht="30.6" customHeight="1" x14ac:dyDescent="0.2">
      <c r="B9" s="78" t="s">
        <v>134</v>
      </c>
      <c r="C9" s="308">
        <f t="shared" ref="C9:E9" si="0">C6+C7+C8</f>
        <v>46383660.278366357</v>
      </c>
      <c r="D9" s="308">
        <f t="shared" si="0"/>
        <v>53814095.162463583</v>
      </c>
      <c r="E9" s="308">
        <f t="shared" si="0"/>
        <v>55813887.415989734</v>
      </c>
      <c r="F9" s="308">
        <f>SUM(F6:F8)</f>
        <v>60724345.031312466</v>
      </c>
      <c r="G9" s="309">
        <f>SUM(G6:G8)</f>
        <v>46969728</v>
      </c>
      <c r="H9" s="23"/>
    </row>
    <row r="10" spans="2:9" ht="30.6" customHeight="1" thickBot="1" x14ac:dyDescent="0.25">
      <c r="B10" s="79" t="s">
        <v>135</v>
      </c>
      <c r="C10" s="48">
        <v>6.0579827210853221</v>
      </c>
      <c r="D10" s="48">
        <v>16.019509541731502</v>
      </c>
      <c r="E10" s="48">
        <f>(E9-D9)/D9*100</f>
        <v>3.7161123818747153</v>
      </c>
      <c r="F10" s="48">
        <f>(F9-E9)/E9*100</f>
        <v>8.7979136423956881</v>
      </c>
      <c r="G10" s="49">
        <f>(G9-F9)/F9*100</f>
        <v>-22.650910477865025</v>
      </c>
      <c r="H10" s="473"/>
    </row>
    <row r="11" spans="2:9" x14ac:dyDescent="0.2">
      <c r="D11" s="14"/>
    </row>
    <row r="12" spans="2:9" ht="13.15" customHeight="1" x14ac:dyDescent="0.2">
      <c r="B12" s="30" t="s">
        <v>136</v>
      </c>
    </row>
    <row r="13" spans="2:9" ht="13.15" customHeight="1" x14ac:dyDescent="0.2">
      <c r="B13" s="30" t="s">
        <v>137</v>
      </c>
      <c r="F13" s="13"/>
    </row>
    <row r="14" spans="2:9" ht="14.25" x14ac:dyDescent="0.2">
      <c r="I14" s="91"/>
    </row>
    <row r="19" spans="3:7" x14ac:dyDescent="0.2">
      <c r="C19" s="12"/>
      <c r="D19" s="12"/>
      <c r="E19" s="12"/>
      <c r="F19" s="12"/>
      <c r="G19" s="12"/>
    </row>
    <row r="20" spans="3:7" x14ac:dyDescent="0.2">
      <c r="C20" s="12"/>
      <c r="D20" s="12"/>
      <c r="E20" s="12"/>
      <c r="F20" s="12"/>
      <c r="G20" s="12"/>
    </row>
    <row r="21" spans="3:7" x14ac:dyDescent="0.2">
      <c r="C21" s="12"/>
      <c r="D21" s="12"/>
      <c r="E21" s="12"/>
      <c r="F21" s="12"/>
      <c r="G21" s="12"/>
    </row>
    <row r="22" spans="3:7" x14ac:dyDescent="0.2">
      <c r="C22" s="12"/>
      <c r="D22" s="12"/>
      <c r="E22" s="12"/>
      <c r="F22" s="12"/>
      <c r="G22" s="12"/>
    </row>
    <row r="23" spans="3:7" x14ac:dyDescent="0.2">
      <c r="C23" s="12"/>
      <c r="D23" s="12"/>
      <c r="E23" s="12"/>
      <c r="F23" s="12"/>
      <c r="G23" s="12"/>
    </row>
    <row r="24" spans="3:7" x14ac:dyDescent="0.2">
      <c r="C24" s="12"/>
      <c r="D24" s="12"/>
      <c r="E24" s="12"/>
      <c r="F24" s="12"/>
      <c r="G24" s="12"/>
    </row>
  </sheetData>
  <pageMargins left="0.7" right="0.7" top="0.75" bottom="0.75" header="0.3" footer="0.3"/>
  <pageSetup scale="56" orientation="portrait" r:id="rId1"/>
  <extLst>
    <ext xmlns:x14="http://schemas.microsoft.com/office/spreadsheetml/2009/9/main" uri="{05C60535-1F16-4fd2-B633-F4F36F0B64E0}">
      <x14:sparklineGroups xmlns:xm="http://schemas.microsoft.com/office/excel/2006/main">
        <x14:sparklineGroup manualMax="0" manualMin="0"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'5.Profitability - Industry'!C6:G6</xm:f>
              <xm:sqref>H6</xm:sqref>
            </x14:sparkline>
          </x14:sparklines>
        </x14:sparklineGroup>
        <x14:sparklineGroup manualMax="0" manualMin="0"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'5.Profitability - Industry'!C7:G7</xm:f>
              <xm:sqref>H7</xm:sqref>
            </x14:sparkline>
          </x14:sparklines>
        </x14:sparklineGroup>
        <x14:sparklineGroup manualMax="0" manualMin="0"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'5.Profitability - Industry'!C8:G8</xm:f>
              <xm:sqref>H8</xm:sqref>
            </x14:sparkline>
          </x14:sparklines>
        </x14:sparklineGroup>
        <x14:sparklineGroup manualMax="0" manualMin="0"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'5.Profitability - Industry'!C9:G9</xm:f>
              <xm:sqref>H9</xm:sqref>
            </x14:sparkline>
          </x14:sparklines>
        </x14:sparklineGroup>
        <x14:sparklineGroup manualMax="0" manualMin="0" displayEmptyCellsAs="gap" markers="1" first="1" last="1">
          <x14:colorSeries theme="4" tint="-0.249977111117893"/>
          <x14:colorNegative rgb="FFD00000"/>
          <x14:colorAxis rgb="FF000000"/>
          <x14:colorMarkers rgb="FFD00000"/>
          <x14:colorFirst rgb="FFD00000"/>
          <x14:colorLast rgb="FFD00000"/>
          <x14:colorHigh rgb="FFD00000"/>
          <x14:colorLow rgb="FFD00000"/>
          <x14:sparklines>
            <x14:sparkline>
              <xm:f>'5.Profitability - Industry'!C10:G10</xm:f>
              <xm:sqref>H10</xm:sqref>
            </x14:sparkline>
          </x14:sparklines>
        </x14:sparklineGroup>
      </x14:sparklineGroup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9"/>
  <sheetViews>
    <sheetView view="pageBreakPreview" zoomScaleNormal="100" zoomScaleSheetLayoutView="100" workbookViewId="0"/>
  </sheetViews>
  <sheetFormatPr defaultColWidth="8.85546875" defaultRowHeight="15" customHeight="1" x14ac:dyDescent="0.25"/>
  <cols>
    <col min="1" max="1" width="4" style="7" customWidth="1"/>
    <col min="2" max="2" width="24.42578125" style="7" bestFit="1" customWidth="1"/>
    <col min="3" max="7" width="15.28515625" style="7" customWidth="1"/>
    <col min="8" max="8" width="9.7109375" style="7" customWidth="1"/>
    <col min="9" max="9" width="26.28515625" style="7" customWidth="1"/>
    <col min="10" max="14" width="15.28515625" style="7" customWidth="1"/>
    <col min="15" max="15" width="3.28515625" style="7" customWidth="1"/>
    <col min="16" max="16384" width="8.85546875" style="7"/>
  </cols>
  <sheetData>
    <row r="2" spans="2:15" x14ac:dyDescent="0.25">
      <c r="B2" s="530" t="s">
        <v>138</v>
      </c>
      <c r="C2" s="530"/>
      <c r="D2" s="530"/>
      <c r="E2" s="530"/>
      <c r="F2" s="530"/>
      <c r="G2" s="530"/>
      <c r="I2" s="530" t="s">
        <v>139</v>
      </c>
      <c r="J2" s="530"/>
      <c r="K2" s="530"/>
      <c r="L2" s="530"/>
      <c r="M2" s="530"/>
      <c r="N2" s="530"/>
      <c r="O2" s="530"/>
    </row>
    <row r="3" spans="2:15" x14ac:dyDescent="0.25">
      <c r="B3" s="338" t="s">
        <v>23</v>
      </c>
      <c r="C3" s="338"/>
      <c r="D3" s="338"/>
      <c r="E3" s="338"/>
      <c r="F3" s="338"/>
      <c r="G3" s="338"/>
      <c r="I3" s="338" t="s">
        <v>24</v>
      </c>
      <c r="J3" s="338"/>
      <c r="K3" s="338"/>
      <c r="L3" s="338"/>
      <c r="M3" s="338"/>
      <c r="N3" s="338"/>
      <c r="O3" s="210"/>
    </row>
    <row r="4" spans="2:15" ht="15.75" thickBot="1" x14ac:dyDescent="0.3"/>
    <row r="5" spans="2:15" ht="15.75" thickBot="1" x14ac:dyDescent="0.3">
      <c r="B5" s="61" t="s">
        <v>37</v>
      </c>
      <c r="C5" s="59">
        <v>2021</v>
      </c>
      <c r="D5" s="59">
        <v>2022</v>
      </c>
      <c r="E5" s="59">
        <v>2023</v>
      </c>
      <c r="F5" s="59" t="s">
        <v>87</v>
      </c>
      <c r="G5" s="59" t="s">
        <v>88</v>
      </c>
      <c r="H5" s="211"/>
      <c r="I5" s="61" t="s">
        <v>37</v>
      </c>
      <c r="J5" s="59">
        <v>2021</v>
      </c>
      <c r="K5" s="59">
        <v>2022</v>
      </c>
      <c r="L5" s="59">
        <v>2023</v>
      </c>
      <c r="M5" s="59" t="s">
        <v>87</v>
      </c>
      <c r="N5" s="59" t="s">
        <v>88</v>
      </c>
    </row>
    <row r="6" spans="2:15" ht="19.899999999999999" customHeight="1" x14ac:dyDescent="0.25">
      <c r="B6" s="77" t="s">
        <v>140</v>
      </c>
      <c r="C6" s="310">
        <v>27360476.509655505</v>
      </c>
      <c r="D6" s="310">
        <v>28946551.840795785</v>
      </c>
      <c r="E6" s="310">
        <v>32518878.845387846</v>
      </c>
      <c r="F6" s="310">
        <v>37512813</v>
      </c>
      <c r="G6" s="311">
        <v>37151741</v>
      </c>
      <c r="H6" s="211"/>
      <c r="I6" s="77" t="s">
        <v>140</v>
      </c>
      <c r="J6" s="310">
        <v>19548731.768710852</v>
      </c>
      <c r="K6" s="310">
        <v>23815307.321667798</v>
      </c>
      <c r="L6" s="310">
        <v>24669743</v>
      </c>
      <c r="M6" s="310">
        <v>23268658.507562466</v>
      </c>
      <c r="N6" s="311">
        <v>21544978</v>
      </c>
    </row>
    <row r="7" spans="2:15" ht="19.899999999999999" customHeight="1" x14ac:dyDescent="0.25">
      <c r="B7" s="77" t="s">
        <v>141</v>
      </c>
      <c r="C7" s="310">
        <v>597696520.5</v>
      </c>
      <c r="D7" s="310">
        <v>648614600.36075556</v>
      </c>
      <c r="E7" s="310">
        <v>741359009.95129418</v>
      </c>
      <c r="F7" s="310">
        <v>870293491.49000001</v>
      </c>
      <c r="G7" s="311">
        <v>991822685.13999999</v>
      </c>
      <c r="H7" s="211"/>
      <c r="I7" s="77" t="s">
        <v>141</v>
      </c>
      <c r="J7" s="310">
        <v>239528524.5</v>
      </c>
      <c r="K7" s="310">
        <v>264667434.28409868</v>
      </c>
      <c r="L7" s="310">
        <v>291568345.74393189</v>
      </c>
      <c r="M7" s="310">
        <v>294813133</v>
      </c>
      <c r="N7" s="311">
        <v>323039903</v>
      </c>
    </row>
    <row r="8" spans="2:15" ht="19.899999999999999" customHeight="1" thickBot="1" x14ac:dyDescent="0.3">
      <c r="B8" s="81" t="s">
        <v>142</v>
      </c>
      <c r="C8" s="82">
        <v>4.577653637127959</v>
      </c>
      <c r="D8" s="82">
        <v>4.4628276675695995</v>
      </c>
      <c r="E8" s="82">
        <v>4.3863874868836179</v>
      </c>
      <c r="F8" s="82">
        <f>F6/F7*100</f>
        <v>4.3103634999930405</v>
      </c>
      <c r="G8" s="83">
        <f>G6/G7*100</f>
        <v>3.745804724637436</v>
      </c>
      <c r="H8" s="211"/>
      <c r="I8" s="81" t="s">
        <v>142</v>
      </c>
      <c r="J8" s="82">
        <v>8.1613376985131687</v>
      </c>
      <c r="K8" s="82">
        <v>8.9982008500917523</v>
      </c>
      <c r="L8" s="82">
        <v>8.4610498224886346</v>
      </c>
      <c r="M8" s="82">
        <f>M6/M7*100</f>
        <v>7.8926804483850672</v>
      </c>
      <c r="N8" s="83">
        <f>N6/N7*100</f>
        <v>6.6694478917051923</v>
      </c>
    </row>
    <row r="9" spans="2:15" x14ac:dyDescent="0.25">
      <c r="C9" s="475"/>
      <c r="D9" s="475"/>
      <c r="E9" s="475"/>
      <c r="F9" s="475"/>
      <c r="G9" s="475"/>
      <c r="J9" s="475"/>
      <c r="K9" s="475"/>
      <c r="L9" s="475"/>
      <c r="M9" s="475"/>
      <c r="N9" s="475"/>
      <c r="O9" s="475"/>
    </row>
    <row r="10" spans="2:15" x14ac:dyDescent="0.25">
      <c r="B10" s="530" t="s">
        <v>143</v>
      </c>
      <c r="C10" s="530"/>
      <c r="D10" s="530"/>
      <c r="E10" s="530"/>
      <c r="F10" s="530"/>
      <c r="G10" s="530"/>
      <c r="I10" s="530" t="s">
        <v>144</v>
      </c>
      <c r="J10" s="530"/>
      <c r="K10" s="530"/>
      <c r="L10" s="530"/>
      <c r="M10" s="530"/>
      <c r="N10" s="530"/>
      <c r="O10" s="530"/>
    </row>
    <row r="11" spans="2:15" x14ac:dyDescent="0.25">
      <c r="B11" s="338" t="s">
        <v>23</v>
      </c>
      <c r="C11" s="338"/>
      <c r="D11" s="338"/>
      <c r="E11" s="338"/>
      <c r="F11" s="338"/>
      <c r="G11" s="338"/>
      <c r="I11" s="338" t="s">
        <v>24</v>
      </c>
      <c r="J11" s="338"/>
      <c r="K11" s="338"/>
      <c r="L11" s="338"/>
      <c r="M11" s="338"/>
      <c r="N11" s="338"/>
      <c r="O11" s="210"/>
    </row>
    <row r="29" spans="15:15" ht="17.45" customHeight="1" x14ac:dyDescent="0.25">
      <c r="O29" s="91"/>
    </row>
  </sheetData>
  <mergeCells count="4">
    <mergeCell ref="B2:G2"/>
    <mergeCell ref="I2:O2"/>
    <mergeCell ref="B10:G10"/>
    <mergeCell ref="I10:O10"/>
  </mergeCells>
  <pageMargins left="0.7" right="0.7" top="0.75" bottom="0.75" header="0.3" footer="0.3"/>
  <pageSetup scale="65" orientation="portrait" r:id="rId1"/>
  <colBreaks count="1" manualBreakCount="1">
    <brk id="7"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6"/>
  <sheetViews>
    <sheetView view="pageBreakPreview" zoomScaleNormal="100" zoomScaleSheetLayoutView="100" workbookViewId="0">
      <selection activeCell="I14" sqref="I14:I17"/>
    </sheetView>
  </sheetViews>
  <sheetFormatPr defaultColWidth="8.85546875" defaultRowHeight="12.75" x14ac:dyDescent="0.2"/>
  <cols>
    <col min="1" max="1" width="3.42578125" style="5" customWidth="1"/>
    <col min="2" max="2" width="29.7109375" style="5" customWidth="1"/>
    <col min="3" max="3" width="27.7109375" style="5" customWidth="1"/>
    <col min="4" max="5" width="16.7109375" style="5" bestFit="1" customWidth="1"/>
    <col min="6" max="6" width="16.7109375" style="5" customWidth="1"/>
    <col min="7" max="7" width="16.7109375" style="5" bestFit="1" customWidth="1"/>
    <col min="8" max="9" width="16.7109375" style="5" customWidth="1"/>
    <col min="10" max="10" width="3.5703125" style="5" customWidth="1"/>
    <col min="11" max="16384" width="8.85546875" style="5"/>
  </cols>
  <sheetData>
    <row r="2" spans="2:9" ht="14.25" x14ac:dyDescent="0.2">
      <c r="B2" s="530" t="s">
        <v>62</v>
      </c>
      <c r="C2" s="530"/>
      <c r="D2" s="530"/>
      <c r="E2" s="530"/>
      <c r="F2" s="206"/>
      <c r="G2" s="9"/>
      <c r="H2" s="9"/>
      <c r="I2" s="9"/>
    </row>
    <row r="3" spans="2:9" ht="14.25" x14ac:dyDescent="0.2">
      <c r="B3" s="337" t="s">
        <v>25</v>
      </c>
      <c r="C3" s="337"/>
      <c r="D3" s="337"/>
      <c r="E3" s="337"/>
      <c r="F3" s="337"/>
      <c r="G3" s="340"/>
      <c r="H3" s="340"/>
      <c r="I3" s="340"/>
    </row>
    <row r="4" spans="2:9" ht="13.5" thickBot="1" x14ac:dyDescent="0.25">
      <c r="B4" s="9"/>
      <c r="C4" s="9"/>
      <c r="D4" s="9"/>
      <c r="E4" s="9"/>
      <c r="F4" s="384"/>
      <c r="G4" s="9"/>
      <c r="H4" s="9"/>
      <c r="I4" s="9"/>
    </row>
    <row r="5" spans="2:9" ht="13.9" customHeight="1" thickBot="1" x14ac:dyDescent="0.25">
      <c r="B5" s="544" t="s">
        <v>86</v>
      </c>
      <c r="C5" s="551" t="s">
        <v>145</v>
      </c>
      <c r="D5" s="561"/>
      <c r="E5" s="561"/>
      <c r="F5" s="561"/>
      <c r="G5" s="561"/>
      <c r="H5" s="562"/>
      <c r="I5" s="546" t="s">
        <v>39</v>
      </c>
    </row>
    <row r="6" spans="2:9" ht="13.9" customHeight="1" thickBot="1" x14ac:dyDescent="0.25">
      <c r="B6" s="545"/>
      <c r="C6" s="551"/>
      <c r="D6" s="59">
        <v>2021</v>
      </c>
      <c r="E6" s="59">
        <v>2022</v>
      </c>
      <c r="F6" s="59">
        <v>2023</v>
      </c>
      <c r="G6" s="59" t="s">
        <v>87</v>
      </c>
      <c r="H6" s="59" t="s">
        <v>88</v>
      </c>
      <c r="I6" s="546"/>
    </row>
    <row r="7" spans="2:9" ht="19.899999999999999" customHeight="1" x14ac:dyDescent="0.2">
      <c r="B7" s="547" t="s">
        <v>113</v>
      </c>
      <c r="C7" s="67" t="s">
        <v>146</v>
      </c>
      <c r="D7" s="312">
        <v>14793860.620999999</v>
      </c>
      <c r="E7" s="312">
        <v>18014842.987000003</v>
      </c>
      <c r="F7" s="312">
        <v>19209843.090999998</v>
      </c>
      <c r="G7" s="451">
        <v>32209842.790999997</v>
      </c>
      <c r="H7" s="452">
        <v>34209843.039999999</v>
      </c>
      <c r="I7" s="549"/>
    </row>
    <row r="8" spans="2:9" ht="19.899999999999999" customHeight="1" x14ac:dyDescent="0.2">
      <c r="B8" s="547"/>
      <c r="C8" s="67" t="s">
        <v>147</v>
      </c>
      <c r="D8" s="312">
        <v>85583931.453875154</v>
      </c>
      <c r="E8" s="312">
        <v>84915296.783419311</v>
      </c>
      <c r="F8" s="312">
        <v>117008437.99512906</v>
      </c>
      <c r="G8" s="451">
        <v>128949675.26641133</v>
      </c>
      <c r="H8" s="453">
        <v>141775705.64065656</v>
      </c>
      <c r="I8" s="549"/>
    </row>
    <row r="9" spans="2:9" ht="19.899999999999999" customHeight="1" x14ac:dyDescent="0.2">
      <c r="B9" s="547"/>
      <c r="C9" s="67" t="s">
        <v>148</v>
      </c>
      <c r="D9" s="312">
        <v>16150089</v>
      </c>
      <c r="E9" s="312">
        <v>16867881.662560269</v>
      </c>
      <c r="F9" s="312">
        <v>16867881.354000002</v>
      </c>
      <c r="G9" s="451">
        <v>16966117.984056294</v>
      </c>
      <c r="H9" s="453">
        <v>16966118.293056294</v>
      </c>
      <c r="I9" s="549"/>
    </row>
    <row r="10" spans="2:9" ht="19.899999999999999" customHeight="1" x14ac:dyDescent="0.2">
      <c r="B10" s="548"/>
      <c r="C10" s="84" t="s">
        <v>149</v>
      </c>
      <c r="D10" s="313">
        <v>116527881.07487515</v>
      </c>
      <c r="E10" s="313">
        <v>119798021.43297958</v>
      </c>
      <c r="F10" s="313">
        <v>153086162.44012907</v>
      </c>
      <c r="G10" s="454">
        <v>178125636.04146764</v>
      </c>
      <c r="H10" s="455">
        <v>192951666.97371286</v>
      </c>
      <c r="I10" s="550"/>
    </row>
    <row r="11" spans="2:9" ht="19.899999999999999" customHeight="1" x14ac:dyDescent="0.2">
      <c r="B11" s="554" t="s">
        <v>114</v>
      </c>
      <c r="C11" s="69" t="s">
        <v>146</v>
      </c>
      <c r="D11" s="314">
        <v>22194434</v>
      </c>
      <c r="E11" s="314">
        <v>22194433.236000001</v>
      </c>
      <c r="F11" s="314">
        <v>22363428</v>
      </c>
      <c r="G11" s="456">
        <v>37451478.99499999</v>
      </c>
      <c r="H11" s="452">
        <v>37645093.008000001</v>
      </c>
      <c r="I11" s="555"/>
    </row>
    <row r="12" spans="2:9" ht="19.899999999999999" customHeight="1" x14ac:dyDescent="0.2">
      <c r="B12" s="547"/>
      <c r="C12" s="67" t="s">
        <v>150</v>
      </c>
      <c r="D12" s="312">
        <v>51307254.431429997</v>
      </c>
      <c r="E12" s="312">
        <v>53274153.409511864</v>
      </c>
      <c r="F12" s="312">
        <v>68511811</v>
      </c>
      <c r="G12" s="451">
        <v>82161058.670953169</v>
      </c>
      <c r="H12" s="452">
        <v>99824111</v>
      </c>
      <c r="I12" s="549"/>
    </row>
    <row r="13" spans="2:9" ht="19.899999999999999" customHeight="1" x14ac:dyDescent="0.2">
      <c r="B13" s="548"/>
      <c r="C13" s="85" t="s">
        <v>149</v>
      </c>
      <c r="D13" s="313">
        <v>73501688.431429997</v>
      </c>
      <c r="E13" s="313">
        <v>75468586.645511866</v>
      </c>
      <c r="F13" s="313">
        <v>90875239.526359305</v>
      </c>
      <c r="G13" s="454">
        <v>119612537.65595318</v>
      </c>
      <c r="H13" s="455">
        <v>137469204</v>
      </c>
      <c r="I13" s="550"/>
    </row>
    <row r="14" spans="2:9" ht="19.899999999999999" customHeight="1" x14ac:dyDescent="0.2">
      <c r="B14" s="556" t="s">
        <v>151</v>
      </c>
      <c r="C14" s="69" t="s">
        <v>146</v>
      </c>
      <c r="D14" s="314">
        <v>8280022</v>
      </c>
      <c r="E14" s="314">
        <v>8280021.9132500002</v>
      </c>
      <c r="F14" s="312">
        <v>8280021.9132500002</v>
      </c>
      <c r="G14" s="451">
        <v>2280021.9132500002</v>
      </c>
      <c r="H14" s="453">
        <v>2280021.9132500002</v>
      </c>
      <c r="I14" s="555"/>
    </row>
    <row r="15" spans="2:9" ht="19.899999999999999" customHeight="1" x14ac:dyDescent="0.2">
      <c r="B15" s="557"/>
      <c r="C15" s="67" t="s">
        <v>147</v>
      </c>
      <c r="D15" s="312">
        <v>67835937.497088671</v>
      </c>
      <c r="E15" s="312">
        <v>69129140.776670218</v>
      </c>
      <c r="F15" s="312">
        <v>84458599.56230025</v>
      </c>
      <c r="G15" s="451">
        <v>-1350962.488316</v>
      </c>
      <c r="H15" s="453">
        <v>-1620154.0787660002</v>
      </c>
      <c r="I15" s="549"/>
    </row>
    <row r="16" spans="2:9" ht="19.899999999999999" customHeight="1" x14ac:dyDescent="0.2">
      <c r="B16" s="557"/>
      <c r="C16" s="67" t="s">
        <v>148</v>
      </c>
      <c r="D16" s="312">
        <v>98237</v>
      </c>
      <c r="E16" s="312">
        <v>98236.63</v>
      </c>
      <c r="F16" s="312">
        <v>98236.63</v>
      </c>
      <c r="G16" s="451">
        <v>35432</v>
      </c>
      <c r="H16" s="453">
        <v>0</v>
      </c>
      <c r="I16" s="549"/>
    </row>
    <row r="17" spans="2:10" ht="19.899999999999999" customHeight="1" x14ac:dyDescent="0.2">
      <c r="B17" s="558"/>
      <c r="C17" s="84" t="s">
        <v>149</v>
      </c>
      <c r="D17" s="313">
        <v>76214196.497088671</v>
      </c>
      <c r="E17" s="313">
        <v>77507399.319920212</v>
      </c>
      <c r="F17" s="313">
        <v>92836858.105550244</v>
      </c>
      <c r="G17" s="454">
        <v>964491.42493400001</v>
      </c>
      <c r="H17" s="455">
        <v>659867.83448399999</v>
      </c>
      <c r="I17" s="550"/>
    </row>
    <row r="18" spans="2:10" ht="30" customHeight="1" x14ac:dyDescent="0.2">
      <c r="B18" s="50" t="s">
        <v>152</v>
      </c>
      <c r="C18" s="86" t="s">
        <v>149</v>
      </c>
      <c r="D18" s="315">
        <v>387985</v>
      </c>
      <c r="E18" s="315">
        <v>1499358</v>
      </c>
      <c r="F18" s="315">
        <v>773750.32735631615</v>
      </c>
      <c r="G18" s="457">
        <v>1252053</v>
      </c>
      <c r="H18" s="458">
        <v>-10865755.626296157</v>
      </c>
      <c r="I18" s="51"/>
    </row>
    <row r="19" spans="2:10" ht="30" customHeight="1" thickBot="1" x14ac:dyDescent="0.25">
      <c r="B19" s="559" t="s">
        <v>153</v>
      </c>
      <c r="C19" s="560"/>
      <c r="D19" s="316">
        <v>266631751.00339383</v>
      </c>
      <c r="E19" s="316">
        <v>274273365.39841163</v>
      </c>
      <c r="F19" s="316">
        <v>337572010.39939499</v>
      </c>
      <c r="G19" s="459">
        <v>299954718</v>
      </c>
      <c r="H19" s="460">
        <v>320214983</v>
      </c>
      <c r="I19" s="52"/>
    </row>
    <row r="20" spans="2:10" ht="15" x14ac:dyDescent="0.2">
      <c r="B20" s="553"/>
      <c r="C20" s="553"/>
      <c r="D20" s="553"/>
      <c r="E20" s="553"/>
      <c r="F20" s="553"/>
      <c r="G20" s="553"/>
      <c r="H20" s="553"/>
      <c r="I20" s="553"/>
    </row>
    <row r="21" spans="2:10" ht="48" customHeight="1" x14ac:dyDescent="0.2">
      <c r="B21" s="552" t="s">
        <v>154</v>
      </c>
      <c r="C21" s="552"/>
      <c r="D21" s="552"/>
      <c r="E21" s="552"/>
      <c r="F21" s="552"/>
      <c r="G21" s="552"/>
      <c r="H21" s="552"/>
      <c r="I21" s="552"/>
      <c r="J21" s="91"/>
    </row>
    <row r="22" spans="2:10" ht="18.75" customHeight="1" x14ac:dyDescent="0.2">
      <c r="B22" s="515" t="s">
        <v>155</v>
      </c>
      <c r="C22" s="515"/>
      <c r="D22" s="515"/>
      <c r="E22" s="515"/>
      <c r="F22" s="515"/>
      <c r="G22" s="515"/>
      <c r="H22" s="515"/>
      <c r="I22" s="515"/>
    </row>
    <row r="34" spans="4:8" x14ac:dyDescent="0.2">
      <c r="D34" s="12"/>
      <c r="E34" s="12"/>
      <c r="F34" s="12"/>
      <c r="G34" s="12"/>
      <c r="H34" s="12"/>
    </row>
    <row r="35" spans="4:8" x14ac:dyDescent="0.2">
      <c r="D35" s="12"/>
      <c r="E35" s="12"/>
      <c r="F35" s="12"/>
      <c r="G35" s="12"/>
      <c r="H35" s="12"/>
    </row>
    <row r="36" spans="4:8" x14ac:dyDescent="0.2">
      <c r="D36" s="12"/>
      <c r="E36" s="12"/>
      <c r="F36" s="12"/>
      <c r="G36" s="12"/>
      <c r="H36" s="12"/>
    </row>
    <row r="37" spans="4:8" x14ac:dyDescent="0.2">
      <c r="D37" s="12"/>
      <c r="E37" s="12"/>
      <c r="F37" s="12"/>
      <c r="G37" s="12"/>
      <c r="H37" s="12"/>
    </row>
    <row r="38" spans="4:8" x14ac:dyDescent="0.2">
      <c r="D38" s="12"/>
      <c r="E38" s="12"/>
      <c r="F38" s="12"/>
      <c r="G38" s="12"/>
      <c r="H38" s="12"/>
    </row>
    <row r="39" spans="4:8" x14ac:dyDescent="0.2">
      <c r="D39" s="12"/>
      <c r="E39" s="12"/>
      <c r="F39" s="12"/>
      <c r="G39" s="12"/>
      <c r="H39" s="12"/>
    </row>
    <row r="40" spans="4:8" x14ac:dyDescent="0.2">
      <c r="D40" s="12"/>
      <c r="E40" s="12"/>
      <c r="F40" s="12"/>
      <c r="G40" s="12"/>
      <c r="H40" s="12"/>
    </row>
    <row r="41" spans="4:8" x14ac:dyDescent="0.2">
      <c r="D41" s="12"/>
      <c r="E41" s="12"/>
      <c r="F41" s="12"/>
      <c r="G41" s="12"/>
      <c r="H41" s="12"/>
    </row>
    <row r="42" spans="4:8" x14ac:dyDescent="0.2">
      <c r="D42" s="12"/>
      <c r="E42" s="12"/>
      <c r="F42" s="12"/>
      <c r="G42" s="12"/>
      <c r="H42" s="12"/>
    </row>
    <row r="43" spans="4:8" x14ac:dyDescent="0.2">
      <c r="D43" s="12"/>
      <c r="E43" s="12"/>
      <c r="F43" s="12"/>
      <c r="G43" s="12"/>
      <c r="H43" s="12"/>
    </row>
    <row r="44" spans="4:8" x14ac:dyDescent="0.2">
      <c r="D44" s="12"/>
      <c r="E44" s="12"/>
      <c r="F44" s="12"/>
      <c r="G44" s="12"/>
      <c r="H44" s="12"/>
    </row>
    <row r="45" spans="4:8" x14ac:dyDescent="0.2">
      <c r="D45" s="12"/>
      <c r="E45" s="12"/>
      <c r="F45" s="12"/>
      <c r="G45" s="12"/>
      <c r="H45" s="12"/>
    </row>
    <row r="46" spans="4:8" x14ac:dyDescent="0.2">
      <c r="D46" s="12"/>
      <c r="E46" s="12"/>
      <c r="F46" s="12"/>
      <c r="G46" s="12"/>
      <c r="H46" s="12"/>
    </row>
  </sheetData>
  <mergeCells count="15">
    <mergeCell ref="B22:I22"/>
    <mergeCell ref="B2:E2"/>
    <mergeCell ref="B5:B6"/>
    <mergeCell ref="I5:I6"/>
    <mergeCell ref="B7:B10"/>
    <mergeCell ref="I7:I10"/>
    <mergeCell ref="C5:C6"/>
    <mergeCell ref="B21:I21"/>
    <mergeCell ref="B20:I20"/>
    <mergeCell ref="B11:B13"/>
    <mergeCell ref="I11:I13"/>
    <mergeCell ref="B14:B17"/>
    <mergeCell ref="I14:I17"/>
    <mergeCell ref="B19:C19"/>
    <mergeCell ref="D5:H5"/>
  </mergeCells>
  <pageMargins left="0.7" right="0.7" top="0.75" bottom="0.75" header="0.3" footer="0.3"/>
  <pageSetup scale="48" orientation="portrait" r:id="rId1"/>
  <extLst>
    <ext xmlns:x14="http://schemas.microsoft.com/office/spreadsheetml/2009/9/main" uri="{05C60535-1F16-4fd2-B633-F4F36F0B64E0}">
      <x14:sparklineGroups xmlns:xm="http://schemas.microsoft.com/office/excel/2006/main">
        <x14:sparklineGroup displayEmptyCellsAs="gap" markers="1">
          <x14:colorSeries rgb="FF376092"/>
          <x14:colorNegative rgb="FFD00000"/>
          <x14:colorAxis rgb="FF000000"/>
          <x14:colorMarkers rgb="FFD00000"/>
          <x14:colorFirst rgb="FFD00000"/>
          <x14:colorLast rgb="FFD00000"/>
          <x14:colorHigh rgb="FFD00000"/>
          <x14:colorLow rgb="FFD00000"/>
          <x14:sparklines>
            <x14:sparkline>
              <xm:f>'7.Shareholders'' Fund'!D18:H18</xm:f>
              <xm:sqref>I18</xm:sqref>
            </x14:sparkline>
          </x14:sparklines>
        </x14:sparklineGroup>
        <x14:sparklineGroup manualMax="0" manualMin="0"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'7.Shareholders'' Fund'!D10:H10</xm:f>
              <xm:sqref>I7</xm:sqref>
            </x14:sparkline>
          </x14:sparklines>
        </x14:sparklineGroup>
        <x14:sparklineGroup manualMax="0" manualMin="0" displayEmptyCellsAs="gap" markers="1" high="1" low="1" first="1" last="1" negative="1">
          <x14:colorSeries rgb="FF376092"/>
          <x14:colorNegative rgb="FFD00000"/>
          <x14:colorAxis rgb="FF000000"/>
          <x14:colorMarkers rgb="FFD00000"/>
          <x14:colorFirst rgb="FFD00000"/>
          <x14:colorLast rgb="FFD00000"/>
          <x14:colorHigh rgb="FFD00000"/>
          <x14:colorLow rgb="FFD00000"/>
          <x14:sparklines>
            <x14:sparkline>
              <xm:f>'7.Shareholders'' Fund'!D13:H13</xm:f>
              <xm:sqref>I11</xm:sqref>
            </x14:sparkline>
          </x14:sparklines>
        </x14:sparklineGroup>
        <x14:sparklineGroup manualMax="0" manualMin="0" displayEmptyCellsAs="gap" markers="1" high="1" low="1" first="1" last="1" negative="1">
          <x14:colorSeries rgb="FF376092"/>
          <x14:colorNegative rgb="FFD00000"/>
          <x14:colorAxis rgb="FF000000"/>
          <x14:colorMarkers rgb="FFD00000"/>
          <x14:colorFirst rgb="FFD00000"/>
          <x14:colorLast rgb="FFD00000"/>
          <x14:colorHigh rgb="FFD00000"/>
          <x14:colorLow rgb="FFD00000"/>
          <x14:sparklines>
            <x14:sparkline>
              <xm:f>'7.Shareholders'' Fund'!D17:H17</xm:f>
              <xm:sqref>I14</xm:sqref>
            </x14:sparkline>
          </x14:sparklines>
        </x14:sparklineGroup>
        <x14:sparklineGroup manualMax="0" manualMin="0" displayEmptyCellsAs="gap" markers="1" first="1" last="1">
          <x14:colorSeries rgb="FF376092"/>
          <x14:colorNegative rgb="FFD00000"/>
          <x14:colorAxis rgb="FF000000"/>
          <x14:colorMarkers rgb="FFD00000"/>
          <x14:colorFirst rgb="FFD00000"/>
          <x14:colorLast rgb="FFD00000"/>
          <x14:colorHigh rgb="FFD00000"/>
          <x14:colorLow rgb="FFD00000"/>
          <x14:sparklines>
            <x14:sparkline>
              <xm:f>'7.Shareholders'' Fund'!D19:H19</xm:f>
              <xm:sqref>I19</xm:sqref>
            </x14:sparkline>
          </x14:sparklines>
        </x14:sparklineGroup>
      </x14:sparklineGroup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0"/>
  <sheetViews>
    <sheetView view="pageBreakPreview" zoomScaleNormal="100" zoomScaleSheetLayoutView="100" workbookViewId="0"/>
  </sheetViews>
  <sheetFormatPr defaultColWidth="8.85546875" defaultRowHeight="12.75" x14ac:dyDescent="0.2"/>
  <cols>
    <col min="1" max="1" width="3.42578125" style="5" customWidth="1"/>
    <col min="2" max="2" width="36" style="5" bestFit="1" customWidth="1"/>
    <col min="3" max="3" width="28" style="5" customWidth="1"/>
    <col min="4" max="4" width="17.140625" style="5" customWidth="1"/>
    <col min="5" max="5" width="12.42578125" style="5" bestFit="1" customWidth="1"/>
    <col min="6" max="6" width="15" style="5" bestFit="1" customWidth="1"/>
    <col min="7" max="7" width="12.42578125" style="5" bestFit="1" customWidth="1"/>
    <col min="8" max="16384" width="8.85546875" style="5"/>
  </cols>
  <sheetData>
    <row r="2" spans="2:8" ht="14.25" x14ac:dyDescent="0.2">
      <c r="B2" s="530" t="s">
        <v>66</v>
      </c>
      <c r="C2" s="530"/>
      <c r="D2" s="9"/>
      <c r="E2" s="9"/>
      <c r="F2" s="9"/>
    </row>
    <row r="3" spans="2:8" ht="14.25" x14ac:dyDescent="0.2">
      <c r="B3" s="487" t="s">
        <v>156</v>
      </c>
      <c r="C3" s="341"/>
      <c r="D3" s="340"/>
      <c r="E3" s="9"/>
      <c r="F3" s="9"/>
    </row>
    <row r="4" spans="2:8" x14ac:dyDescent="0.2">
      <c r="B4" s="9"/>
      <c r="C4" s="9"/>
      <c r="D4" s="9"/>
      <c r="E4" s="9"/>
      <c r="F4" s="9"/>
    </row>
    <row r="5" spans="2:8" ht="13.5" thickBot="1" x14ac:dyDescent="0.25">
      <c r="B5" s="576"/>
      <c r="C5" s="576"/>
      <c r="D5" s="576"/>
      <c r="E5" s="389"/>
      <c r="F5" s="389"/>
    </row>
    <row r="6" spans="2:8" ht="14.45" customHeight="1" x14ac:dyDescent="0.2">
      <c r="B6" s="571" t="s">
        <v>86</v>
      </c>
      <c r="C6" s="574" t="s">
        <v>145</v>
      </c>
      <c r="D6" s="568">
        <v>2024</v>
      </c>
      <c r="E6" s="578"/>
      <c r="F6" s="568">
        <v>2025</v>
      </c>
      <c r="G6" s="569"/>
    </row>
    <row r="7" spans="2:8" ht="15" customHeight="1" x14ac:dyDescent="0.2">
      <c r="B7" s="572"/>
      <c r="C7" s="574"/>
      <c r="D7" s="570"/>
      <c r="E7" s="579"/>
      <c r="F7" s="570"/>
      <c r="G7" s="545"/>
    </row>
    <row r="8" spans="2:8" ht="15" customHeight="1" x14ac:dyDescent="0.2">
      <c r="B8" s="573"/>
      <c r="C8" s="575"/>
      <c r="D8" s="388" t="s">
        <v>157</v>
      </c>
      <c r="E8" s="388" t="s">
        <v>158</v>
      </c>
      <c r="F8" s="396" t="s">
        <v>157</v>
      </c>
      <c r="G8" s="387" t="s">
        <v>158</v>
      </c>
    </row>
    <row r="9" spans="2:8" ht="19.899999999999999" customHeight="1" x14ac:dyDescent="0.2">
      <c r="B9" s="563" t="s">
        <v>113</v>
      </c>
      <c r="C9" s="393" t="s">
        <v>159</v>
      </c>
      <c r="D9" s="461">
        <v>88487709</v>
      </c>
      <c r="E9" s="462">
        <v>1033343</v>
      </c>
      <c r="F9" s="463">
        <v>111891499</v>
      </c>
      <c r="G9" s="463">
        <v>1251876</v>
      </c>
    </row>
    <row r="10" spans="2:8" ht="19.899999999999999" customHeight="1" x14ac:dyDescent="0.2">
      <c r="B10" s="564"/>
      <c r="C10" s="393" t="s">
        <v>160</v>
      </c>
      <c r="D10" s="461">
        <v>81867160</v>
      </c>
      <c r="E10" s="461">
        <v>934933</v>
      </c>
      <c r="F10" s="464">
        <v>103750632</v>
      </c>
      <c r="G10" s="464">
        <v>1118048</v>
      </c>
    </row>
    <row r="11" spans="2:8" ht="19.899999999999999" customHeight="1" x14ac:dyDescent="0.2">
      <c r="B11" s="565"/>
      <c r="C11" s="392" t="s">
        <v>161</v>
      </c>
      <c r="D11" s="465">
        <f>D10/D9*100</f>
        <v>92.518114577924038</v>
      </c>
      <c r="E11" s="465">
        <f>E10/E9*100</f>
        <v>90.476540703328894</v>
      </c>
      <c r="F11" s="466">
        <f>F10/F9*100</f>
        <v>92.724320370397393</v>
      </c>
      <c r="G11" s="466">
        <f>G10/G9*100</f>
        <v>89.309803846387339</v>
      </c>
      <c r="H11" s="364"/>
    </row>
    <row r="12" spans="2:8" ht="19.899999999999999" customHeight="1" x14ac:dyDescent="0.2">
      <c r="B12" s="567" t="s">
        <v>114</v>
      </c>
      <c r="C12" s="393" t="s">
        <v>159</v>
      </c>
      <c r="D12" s="461">
        <v>68802738</v>
      </c>
      <c r="E12" s="462">
        <v>997429</v>
      </c>
      <c r="F12" s="463">
        <v>119979223</v>
      </c>
      <c r="G12" s="463">
        <v>1144371</v>
      </c>
      <c r="H12" s="364"/>
    </row>
    <row r="13" spans="2:8" ht="19.899999999999999" customHeight="1" x14ac:dyDescent="0.2">
      <c r="B13" s="564"/>
      <c r="C13" s="393" t="s">
        <v>160</v>
      </c>
      <c r="D13" s="461">
        <v>43294894</v>
      </c>
      <c r="E13" s="461">
        <v>799690</v>
      </c>
      <c r="F13" s="464">
        <v>51604220</v>
      </c>
      <c r="G13" s="464">
        <v>861252</v>
      </c>
    </row>
    <row r="14" spans="2:8" ht="19.899999999999999" customHeight="1" x14ac:dyDescent="0.2">
      <c r="B14" s="565"/>
      <c r="C14" s="392" t="s">
        <v>161</v>
      </c>
      <c r="D14" s="465">
        <f>D13/D12*100</f>
        <v>62.926120759903483</v>
      </c>
      <c r="E14" s="465">
        <v>80.2</v>
      </c>
      <c r="F14" s="466">
        <v>43</v>
      </c>
      <c r="G14" s="466">
        <v>75.3</v>
      </c>
    </row>
    <row r="15" spans="2:8" ht="19.899999999999999" customHeight="1" x14ac:dyDescent="0.2">
      <c r="B15" s="566" t="s">
        <v>162</v>
      </c>
      <c r="C15" s="394" t="s">
        <v>159</v>
      </c>
      <c r="D15" s="467">
        <f>+D9+D12</f>
        <v>157290447</v>
      </c>
      <c r="E15" s="467">
        <f>+E9+E12</f>
        <v>2030772</v>
      </c>
      <c r="F15" s="468">
        <f t="shared" ref="F15:G16" si="0">+F9+F12</f>
        <v>231870722</v>
      </c>
      <c r="G15" s="468">
        <f t="shared" si="0"/>
        <v>2396247</v>
      </c>
    </row>
    <row r="16" spans="2:8" ht="19.899999999999999" customHeight="1" x14ac:dyDescent="0.2">
      <c r="B16" s="566"/>
      <c r="C16" s="395" t="s">
        <v>160</v>
      </c>
      <c r="D16" s="467">
        <f>+D10+D13</f>
        <v>125162054</v>
      </c>
      <c r="E16" s="467">
        <f>+E10+E13</f>
        <v>1734623</v>
      </c>
      <c r="F16" s="468">
        <f>+F10+F13</f>
        <v>155354852</v>
      </c>
      <c r="G16" s="468">
        <f t="shared" si="0"/>
        <v>1979300</v>
      </c>
    </row>
    <row r="17" spans="2:7" ht="19.899999999999999" customHeight="1" x14ac:dyDescent="0.2">
      <c r="B17" s="566"/>
      <c r="C17" s="394" t="s">
        <v>161</v>
      </c>
      <c r="D17" s="469">
        <f>D16/D15*100</f>
        <v>79.573843413389241</v>
      </c>
      <c r="E17" s="469">
        <f>E16/E15*100</f>
        <v>85.416925189041407</v>
      </c>
      <c r="F17" s="470">
        <f>F16/F15*100</f>
        <v>67.000633223542565</v>
      </c>
      <c r="G17" s="470">
        <f>G16/G15*100</f>
        <v>82.59999908189765</v>
      </c>
    </row>
    <row r="18" spans="2:7" x14ac:dyDescent="0.2">
      <c r="B18" s="390"/>
      <c r="D18" s="390"/>
      <c r="E18" s="390"/>
      <c r="F18" s="390"/>
      <c r="G18" s="391"/>
    </row>
    <row r="19" spans="2:7" x14ac:dyDescent="0.2">
      <c r="B19" s="390"/>
    </row>
    <row r="28" spans="2:7" x14ac:dyDescent="0.2">
      <c r="D28" s="12"/>
      <c r="E28" s="12"/>
      <c r="F28" s="12"/>
    </row>
    <row r="29" spans="2:7" x14ac:dyDescent="0.2">
      <c r="D29" s="12"/>
      <c r="E29" s="12"/>
      <c r="F29" s="12"/>
    </row>
    <row r="30" spans="2:7" x14ac:dyDescent="0.2">
      <c r="D30" s="12"/>
      <c r="E30" s="12"/>
      <c r="F30" s="12"/>
    </row>
    <row r="31" spans="2:7" x14ac:dyDescent="0.2">
      <c r="D31" s="12"/>
      <c r="E31" s="12"/>
      <c r="F31" s="12"/>
    </row>
    <row r="32" spans="2:7" x14ac:dyDescent="0.2">
      <c r="D32" s="12"/>
      <c r="E32" s="12"/>
      <c r="F32" s="12"/>
    </row>
    <row r="33" spans="4:6" x14ac:dyDescent="0.2">
      <c r="D33" s="12"/>
      <c r="E33" s="12"/>
      <c r="F33" s="12"/>
    </row>
    <row r="34" spans="4:6" x14ac:dyDescent="0.2">
      <c r="D34" s="12"/>
      <c r="E34" s="12"/>
      <c r="F34" s="12"/>
    </row>
    <row r="35" spans="4:6" x14ac:dyDescent="0.2">
      <c r="D35" s="12"/>
      <c r="E35" s="12"/>
      <c r="F35" s="12"/>
    </row>
    <row r="36" spans="4:6" x14ac:dyDescent="0.2">
      <c r="D36" s="12"/>
      <c r="E36" s="12"/>
      <c r="F36" s="12"/>
    </row>
    <row r="37" spans="4:6" x14ac:dyDescent="0.2">
      <c r="D37" s="12"/>
      <c r="E37" s="12"/>
      <c r="F37" s="12"/>
    </row>
    <row r="38" spans="4:6" x14ac:dyDescent="0.2">
      <c r="D38" s="12"/>
      <c r="E38" s="12"/>
      <c r="F38" s="12"/>
    </row>
    <row r="39" spans="4:6" x14ac:dyDescent="0.2">
      <c r="D39" s="12"/>
      <c r="E39" s="12"/>
      <c r="F39" s="12"/>
    </row>
    <row r="40" spans="4:6" x14ac:dyDescent="0.2">
      <c r="D40" s="12"/>
      <c r="E40" s="12"/>
      <c r="F40" s="12"/>
    </row>
  </sheetData>
  <mergeCells count="9">
    <mergeCell ref="B5:D5"/>
    <mergeCell ref="B2:C2"/>
    <mergeCell ref="D6:E7"/>
    <mergeCell ref="B9:B11"/>
    <mergeCell ref="B15:B17"/>
    <mergeCell ref="B12:B14"/>
    <mergeCell ref="F6:G7"/>
    <mergeCell ref="B6:B8"/>
    <mergeCell ref="C6:C8"/>
  </mergeCells>
  <pageMargins left="0.7" right="0.7" top="0.75" bottom="0.75" header="0.3" footer="0.3"/>
  <pageSetup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68"/>
  <sheetViews>
    <sheetView view="pageBreakPreview" zoomScale="90" zoomScaleNormal="100" zoomScaleSheetLayoutView="90" workbookViewId="0">
      <selection activeCell="F23" sqref="F23"/>
    </sheetView>
  </sheetViews>
  <sheetFormatPr defaultColWidth="8.85546875" defaultRowHeight="12.75" x14ac:dyDescent="0.2"/>
  <cols>
    <col min="1" max="1" width="3.7109375" style="5" customWidth="1"/>
    <col min="2" max="2" width="20.7109375" style="5" customWidth="1"/>
    <col min="3" max="3" width="15.5703125" style="5" customWidth="1"/>
    <col min="4" max="4" width="15.140625" style="5" customWidth="1"/>
    <col min="5" max="5" width="15.7109375" style="5" customWidth="1"/>
    <col min="6" max="6" width="15.28515625" style="5" customWidth="1"/>
    <col min="7" max="7" width="15.5703125" style="5" customWidth="1"/>
    <col min="8" max="8" width="16.28515625" style="5" customWidth="1"/>
    <col min="9" max="25" width="8.85546875" style="5"/>
    <col min="26" max="26" width="4.28515625" style="5" customWidth="1"/>
    <col min="27" max="16384" width="8.85546875" style="5"/>
  </cols>
  <sheetData>
    <row r="2" spans="2:25" ht="14.25" x14ac:dyDescent="0.2">
      <c r="B2" s="530" t="s">
        <v>69</v>
      </c>
      <c r="C2" s="530"/>
      <c r="D2" s="530"/>
      <c r="E2" s="530"/>
      <c r="F2" s="530"/>
      <c r="G2" s="530"/>
      <c r="H2" s="2"/>
      <c r="I2" s="8"/>
      <c r="J2" s="8"/>
      <c r="K2" s="530" t="s">
        <v>70</v>
      </c>
      <c r="L2" s="530"/>
      <c r="M2" s="530"/>
      <c r="N2" s="530"/>
      <c r="O2" s="530"/>
      <c r="P2" s="530"/>
    </row>
    <row r="3" spans="2:25" ht="14.25" x14ac:dyDescent="0.2">
      <c r="B3" s="337" t="s">
        <v>163</v>
      </c>
      <c r="C3" s="337"/>
      <c r="D3" s="337"/>
      <c r="E3" s="337"/>
      <c r="F3" s="337"/>
      <c r="G3" s="337"/>
      <c r="H3" s="341"/>
      <c r="I3" s="8"/>
      <c r="J3" s="8"/>
      <c r="K3" s="337" t="s">
        <v>164</v>
      </c>
      <c r="L3" s="337"/>
      <c r="M3" s="337"/>
      <c r="N3" s="337"/>
      <c r="O3" s="337"/>
      <c r="P3" s="337"/>
      <c r="Q3" s="330"/>
      <c r="R3" s="330"/>
      <c r="S3" s="330"/>
      <c r="T3" s="330"/>
      <c r="U3" s="330"/>
      <c r="V3" s="330"/>
      <c r="W3" s="330"/>
      <c r="X3" s="330"/>
      <c r="Y3" s="330"/>
    </row>
    <row r="4" spans="2:25" ht="13.5" thickBot="1" x14ac:dyDescent="0.25">
      <c r="B4" s="10"/>
      <c r="C4" s="10"/>
      <c r="D4" s="10"/>
      <c r="E4" s="10"/>
      <c r="F4" s="10"/>
      <c r="G4" s="11"/>
      <c r="H4" s="11"/>
    </row>
    <row r="5" spans="2:25" ht="13.9" customHeight="1" x14ac:dyDescent="0.2">
      <c r="B5" s="585" t="s">
        <v>165</v>
      </c>
      <c r="C5" s="585" t="s">
        <v>166</v>
      </c>
      <c r="D5" s="585"/>
      <c r="E5" s="585" t="s">
        <v>167</v>
      </c>
      <c r="F5" s="585"/>
      <c r="G5" s="585" t="s">
        <v>168</v>
      </c>
      <c r="H5" s="585"/>
    </row>
    <row r="6" spans="2:25" ht="13.9" customHeight="1" thickBot="1" x14ac:dyDescent="0.25">
      <c r="B6" s="574"/>
      <c r="C6" s="87" t="s">
        <v>169</v>
      </c>
      <c r="D6" s="87" t="s">
        <v>170</v>
      </c>
      <c r="E6" s="87" t="s">
        <v>169</v>
      </c>
      <c r="F6" s="87" t="s">
        <v>170</v>
      </c>
      <c r="G6" s="87" t="s">
        <v>169</v>
      </c>
      <c r="H6" s="87" t="s">
        <v>170</v>
      </c>
    </row>
    <row r="7" spans="2:25" ht="19.899999999999999" customHeight="1" x14ac:dyDescent="0.2">
      <c r="B7" s="80" t="s">
        <v>171</v>
      </c>
      <c r="C7" s="451">
        <v>293</v>
      </c>
      <c r="D7" s="471">
        <v>257</v>
      </c>
      <c r="E7" s="451">
        <v>1258</v>
      </c>
      <c r="F7" s="471">
        <v>1289</v>
      </c>
      <c r="G7" s="451">
        <v>5141</v>
      </c>
      <c r="H7" s="471">
        <v>4606</v>
      </c>
    </row>
    <row r="8" spans="2:25" ht="19.899999999999999" customHeight="1" x14ac:dyDescent="0.2">
      <c r="B8" s="80" t="s">
        <v>172</v>
      </c>
      <c r="C8" s="451">
        <v>213</v>
      </c>
      <c r="D8" s="471">
        <v>172</v>
      </c>
      <c r="E8" s="451">
        <v>775</v>
      </c>
      <c r="F8" s="471">
        <v>710</v>
      </c>
      <c r="G8" s="451">
        <v>2502</v>
      </c>
      <c r="H8" s="471">
        <v>2354</v>
      </c>
    </row>
    <row r="9" spans="2:25" ht="19.899999999999999" customHeight="1" x14ac:dyDescent="0.2">
      <c r="B9" s="80" t="s">
        <v>173</v>
      </c>
      <c r="C9" s="451">
        <v>193</v>
      </c>
      <c r="D9" s="471">
        <v>199</v>
      </c>
      <c r="E9" s="451">
        <v>805</v>
      </c>
      <c r="F9" s="471">
        <v>763</v>
      </c>
      <c r="G9" s="451">
        <v>2782</v>
      </c>
      <c r="H9" s="471">
        <v>2605</v>
      </c>
    </row>
    <row r="10" spans="2:25" ht="19.899999999999999" customHeight="1" x14ac:dyDescent="0.2">
      <c r="B10" s="80" t="s">
        <v>174</v>
      </c>
      <c r="C10" s="451">
        <v>303</v>
      </c>
      <c r="D10" s="471">
        <v>302</v>
      </c>
      <c r="E10" s="451">
        <v>1365</v>
      </c>
      <c r="F10" s="471">
        <v>1357</v>
      </c>
      <c r="G10" s="451">
        <v>5747</v>
      </c>
      <c r="H10" s="471">
        <v>5577</v>
      </c>
    </row>
    <row r="11" spans="2:25" ht="19.899999999999999" customHeight="1" x14ac:dyDescent="0.2">
      <c r="B11" s="80" t="s">
        <v>175</v>
      </c>
      <c r="C11" s="451">
        <v>203</v>
      </c>
      <c r="D11" s="471">
        <v>195</v>
      </c>
      <c r="E11" s="451">
        <v>843</v>
      </c>
      <c r="F11" s="471">
        <v>717</v>
      </c>
      <c r="G11" s="451">
        <v>3107</v>
      </c>
      <c r="H11" s="471">
        <v>3916</v>
      </c>
    </row>
    <row r="12" spans="2:25" ht="19.899999999999999" customHeight="1" x14ac:dyDescent="0.2">
      <c r="B12" s="80" t="s">
        <v>176</v>
      </c>
      <c r="C12" s="451">
        <v>202</v>
      </c>
      <c r="D12" s="471">
        <v>190</v>
      </c>
      <c r="E12" s="451">
        <v>922</v>
      </c>
      <c r="F12" s="471">
        <v>962</v>
      </c>
      <c r="G12" s="451">
        <v>3136</v>
      </c>
      <c r="H12" s="471">
        <v>2977</v>
      </c>
    </row>
    <row r="13" spans="2:25" ht="19.899999999999999" customHeight="1" x14ac:dyDescent="0.2">
      <c r="B13" s="80" t="s">
        <v>177</v>
      </c>
      <c r="C13" s="451">
        <v>347</v>
      </c>
      <c r="D13" s="471">
        <v>324</v>
      </c>
      <c r="E13" s="451">
        <v>1573</v>
      </c>
      <c r="F13" s="471">
        <v>1518</v>
      </c>
      <c r="G13" s="451">
        <v>5944</v>
      </c>
      <c r="H13" s="471">
        <v>5300</v>
      </c>
    </row>
    <row r="14" spans="2:25" ht="19.899999999999999" customHeight="1" x14ac:dyDescent="0.2">
      <c r="B14" s="80" t="s">
        <v>178</v>
      </c>
      <c r="C14" s="451">
        <v>172</v>
      </c>
      <c r="D14" s="471">
        <v>149</v>
      </c>
      <c r="E14" s="451">
        <v>726</v>
      </c>
      <c r="F14" s="471">
        <v>635</v>
      </c>
      <c r="G14" s="451">
        <v>2737</v>
      </c>
      <c r="H14" s="471">
        <v>2208</v>
      </c>
    </row>
    <row r="15" spans="2:25" ht="19.899999999999999" customHeight="1" x14ac:dyDescent="0.2">
      <c r="B15" s="80" t="s">
        <v>179</v>
      </c>
      <c r="C15" s="451">
        <v>845</v>
      </c>
      <c r="D15" s="471">
        <v>813</v>
      </c>
      <c r="E15" s="451">
        <v>11760</v>
      </c>
      <c r="F15" s="471">
        <v>12492</v>
      </c>
      <c r="G15" s="451">
        <v>18027</v>
      </c>
      <c r="H15" s="471">
        <v>16599</v>
      </c>
    </row>
    <row r="16" spans="2:25" ht="19.899999999999999" customHeight="1" thickBot="1" x14ac:dyDescent="0.25">
      <c r="B16" s="88" t="s">
        <v>127</v>
      </c>
      <c r="C16" s="247">
        <v>2771</v>
      </c>
      <c r="D16" s="472">
        <f>SUM(D7:D15)</f>
        <v>2601</v>
      </c>
      <c r="E16" s="247">
        <v>20027</v>
      </c>
      <c r="F16" s="472">
        <f>SUM(F7:F15)</f>
        <v>20443</v>
      </c>
      <c r="G16" s="247">
        <v>49123</v>
      </c>
      <c r="H16" s="472">
        <f>SUM(H7:H15)</f>
        <v>46142</v>
      </c>
    </row>
    <row r="18" spans="3:8" ht="15" x14ac:dyDescent="0.25">
      <c r="C18" s="1"/>
      <c r="D18" s="1"/>
      <c r="E18" s="1"/>
      <c r="F18" s="1"/>
      <c r="G18" s="1"/>
      <c r="H18" s="1"/>
    </row>
    <row r="19" spans="3:8" ht="15" x14ac:dyDescent="0.25">
      <c r="C19" s="1"/>
      <c r="D19" s="1"/>
      <c r="E19" s="1"/>
      <c r="F19" s="1"/>
      <c r="G19" s="1"/>
      <c r="H19" s="1"/>
    </row>
    <row r="49" spans="2:26" ht="14.25" x14ac:dyDescent="0.2">
      <c r="Z49" s="91"/>
    </row>
    <row r="51" spans="2:26" ht="14.25" x14ac:dyDescent="0.2">
      <c r="B51" s="205"/>
      <c r="C51" s="205"/>
      <c r="D51" s="205"/>
      <c r="E51" s="205"/>
      <c r="F51" s="205"/>
      <c r="G51" s="205"/>
      <c r="H51" s="205"/>
      <c r="I51" s="205"/>
      <c r="J51" s="205"/>
      <c r="K51" s="530" t="s">
        <v>180</v>
      </c>
      <c r="L51" s="530"/>
      <c r="M51" s="530"/>
      <c r="N51" s="530"/>
      <c r="O51" s="530"/>
      <c r="P51" s="530"/>
    </row>
    <row r="52" spans="2:26" ht="14.25" x14ac:dyDescent="0.2">
      <c r="B52" s="530" t="s">
        <v>72</v>
      </c>
      <c r="C52" s="530"/>
      <c r="D52" s="530"/>
      <c r="E52" s="530"/>
      <c r="F52" s="530"/>
      <c r="G52" s="530"/>
      <c r="H52" s="205"/>
      <c r="I52" s="205"/>
      <c r="J52" s="205"/>
      <c r="K52" s="337" t="s">
        <v>28</v>
      </c>
      <c r="L52" s="337"/>
      <c r="M52" s="337"/>
      <c r="N52" s="337"/>
      <c r="O52" s="337"/>
      <c r="P52" s="337"/>
      <c r="Q52" s="330"/>
      <c r="R52" s="330"/>
      <c r="S52" s="330"/>
      <c r="T52" s="330"/>
      <c r="U52" s="330"/>
    </row>
    <row r="53" spans="2:26" ht="14.25" x14ac:dyDescent="0.2">
      <c r="B53" s="337" t="s">
        <v>28</v>
      </c>
      <c r="C53" s="337"/>
      <c r="D53" s="337"/>
      <c r="E53" s="337"/>
      <c r="F53" s="337"/>
      <c r="G53" s="337"/>
      <c r="H53" s="334"/>
      <c r="I53" s="205"/>
      <c r="J53" s="205"/>
      <c r="K53" s="205"/>
      <c r="L53" s="205"/>
      <c r="M53" s="205"/>
      <c r="N53" s="205"/>
      <c r="O53" s="205"/>
      <c r="P53" s="205"/>
    </row>
    <row r="54" spans="2:26" ht="13.5" thickBot="1" x14ac:dyDescent="0.25">
      <c r="B54" s="8"/>
      <c r="C54" s="8"/>
      <c r="D54" s="8"/>
      <c r="E54" s="8"/>
      <c r="F54" s="8"/>
      <c r="G54" s="8"/>
    </row>
    <row r="55" spans="2:26" ht="19.899999999999999" customHeight="1" thickBot="1" x14ac:dyDescent="0.25">
      <c r="B55" s="582" t="s">
        <v>181</v>
      </c>
      <c r="C55" s="582"/>
      <c r="D55" s="582"/>
      <c r="E55" s="583" t="s">
        <v>182</v>
      </c>
      <c r="F55" s="584"/>
      <c r="G55" s="583" t="s">
        <v>183</v>
      </c>
      <c r="H55" s="584"/>
    </row>
    <row r="56" spans="2:26" ht="19.899999999999999" customHeight="1" thickBot="1" x14ac:dyDescent="0.25">
      <c r="B56" s="582"/>
      <c r="C56" s="582"/>
      <c r="D56" s="582"/>
      <c r="E56" s="89" t="s">
        <v>184</v>
      </c>
      <c r="F56" s="89" t="s">
        <v>170</v>
      </c>
      <c r="G56" s="89" t="s">
        <v>184</v>
      </c>
      <c r="H56" s="89" t="s">
        <v>170</v>
      </c>
    </row>
    <row r="57" spans="2:26" ht="19.899999999999999" customHeight="1" x14ac:dyDescent="0.2">
      <c r="B57" s="582"/>
      <c r="C57" s="582"/>
      <c r="D57" s="582"/>
      <c r="E57" s="583" t="s">
        <v>185</v>
      </c>
      <c r="F57" s="584"/>
      <c r="G57" s="583" t="s">
        <v>185</v>
      </c>
      <c r="H57" s="584"/>
    </row>
    <row r="58" spans="2:26" ht="19.899999999999999" customHeight="1" x14ac:dyDescent="0.2">
      <c r="B58" s="580" t="s">
        <v>186</v>
      </c>
      <c r="C58" s="580"/>
      <c r="D58" s="580"/>
      <c r="E58" s="479">
        <v>0.19</v>
      </c>
      <c r="F58" s="480">
        <v>0.05</v>
      </c>
      <c r="G58" s="479">
        <v>5.08</v>
      </c>
      <c r="H58" s="480">
        <v>5.69</v>
      </c>
    </row>
    <row r="59" spans="2:26" ht="19.899999999999999" customHeight="1" x14ac:dyDescent="0.2">
      <c r="B59" s="580" t="s">
        <v>187</v>
      </c>
      <c r="C59" s="580"/>
      <c r="D59" s="580"/>
      <c r="E59" s="479">
        <v>75.75</v>
      </c>
      <c r="F59" s="480">
        <v>73.209999999999994</v>
      </c>
      <c r="G59" s="479">
        <v>10.92</v>
      </c>
      <c r="H59" s="480">
        <v>11.28</v>
      </c>
    </row>
    <row r="60" spans="2:26" ht="19.899999999999999" customHeight="1" x14ac:dyDescent="0.2">
      <c r="B60" s="580" t="s">
        <v>188</v>
      </c>
      <c r="C60" s="580"/>
      <c r="D60" s="580"/>
      <c r="E60" s="479">
        <v>2.9964369155223638</v>
      </c>
      <c r="F60" s="480">
        <v>3.4605312550492284</v>
      </c>
      <c r="G60" s="479">
        <v>21.31</v>
      </c>
      <c r="H60" s="480">
        <v>20.11</v>
      </c>
    </row>
    <row r="61" spans="2:26" ht="19.899999999999999" customHeight="1" x14ac:dyDescent="0.2">
      <c r="B61" s="580" t="s">
        <v>189</v>
      </c>
      <c r="C61" s="580"/>
      <c r="D61" s="580"/>
      <c r="E61" s="479">
        <v>2.6092155420117717</v>
      </c>
      <c r="F61" s="480">
        <v>2.5042112433636778</v>
      </c>
      <c r="G61" s="479">
        <v>21.88</v>
      </c>
      <c r="H61" s="480">
        <v>20.74</v>
      </c>
    </row>
    <row r="62" spans="2:26" ht="19.899999999999999" customHeight="1" x14ac:dyDescent="0.2">
      <c r="B62" s="580" t="s">
        <v>190</v>
      </c>
      <c r="C62" s="580"/>
      <c r="D62" s="580"/>
      <c r="E62" s="479">
        <v>6.3533220371246921</v>
      </c>
      <c r="F62" s="480">
        <v>7.4986568695553517</v>
      </c>
      <c r="G62" s="479">
        <v>31.18</v>
      </c>
      <c r="H62" s="480">
        <v>29.91</v>
      </c>
    </row>
    <row r="63" spans="2:26" ht="19.899999999999999" customHeight="1" x14ac:dyDescent="0.2">
      <c r="B63" s="580" t="s">
        <v>191</v>
      </c>
      <c r="C63" s="580"/>
      <c r="D63" s="580"/>
      <c r="E63" s="479">
        <v>10.575217658672722</v>
      </c>
      <c r="F63" s="480">
        <v>11.262984699457949</v>
      </c>
      <c r="G63" s="479">
        <v>2.57</v>
      </c>
      <c r="H63" s="480">
        <v>2.78</v>
      </c>
    </row>
    <row r="64" spans="2:26" ht="19.899999999999999" customHeight="1" x14ac:dyDescent="0.2">
      <c r="B64" s="580" t="s">
        <v>192</v>
      </c>
      <c r="C64" s="580"/>
      <c r="D64" s="580"/>
      <c r="E64" s="479">
        <v>0.56171694071265554</v>
      </c>
      <c r="F64" s="480">
        <v>0.56056036942477827</v>
      </c>
      <c r="G64" s="479">
        <v>4.1900000000000004</v>
      </c>
      <c r="H64" s="480">
        <v>3.65</v>
      </c>
    </row>
    <row r="65" spans="2:8" ht="19.899999999999999" customHeight="1" x14ac:dyDescent="0.2">
      <c r="B65" s="580" t="s">
        <v>193</v>
      </c>
      <c r="C65" s="580"/>
      <c r="D65" s="580"/>
      <c r="E65" s="479">
        <v>0.96455464744780506</v>
      </c>
      <c r="F65" s="480">
        <v>1.4552133834621797</v>
      </c>
      <c r="G65" s="479">
        <v>2.87</v>
      </c>
      <c r="H65" s="480">
        <v>5.84</v>
      </c>
    </row>
    <row r="66" spans="2:8" ht="19.899999999999999" customHeight="1" x14ac:dyDescent="0.2">
      <c r="B66" s="581" t="s">
        <v>127</v>
      </c>
      <c r="C66" s="581"/>
      <c r="D66" s="581"/>
      <c r="E66" s="485">
        <f>SUM(E58:E65)</f>
        <v>100.00046374149201</v>
      </c>
      <c r="F66" s="486">
        <f>SUM(F58:F65)</f>
        <v>100.00215782031316</v>
      </c>
      <c r="G66" s="485">
        <f>SUM(G58:G65)</f>
        <v>100</v>
      </c>
      <c r="H66" s="486">
        <f>SUM(H58:H65)</f>
        <v>100</v>
      </c>
    </row>
    <row r="68" spans="2:8" ht="15" x14ac:dyDescent="0.25">
      <c r="E68" s="1"/>
    </row>
  </sheetData>
  <mergeCells count="22">
    <mergeCell ref="K2:P2"/>
    <mergeCell ref="B2:G2"/>
    <mergeCell ref="B5:B6"/>
    <mergeCell ref="C5:D5"/>
    <mergeCell ref="E5:F5"/>
    <mergeCell ref="G5:H5"/>
    <mergeCell ref="K51:P51"/>
    <mergeCell ref="B55:D57"/>
    <mergeCell ref="B58:D58"/>
    <mergeCell ref="B60:D60"/>
    <mergeCell ref="B61:D61"/>
    <mergeCell ref="E55:F55"/>
    <mergeCell ref="G55:H55"/>
    <mergeCell ref="E57:F57"/>
    <mergeCell ref="G57:H57"/>
    <mergeCell ref="B52:G52"/>
    <mergeCell ref="B59:D59"/>
    <mergeCell ref="B62:D62"/>
    <mergeCell ref="B63:D63"/>
    <mergeCell ref="B64:D64"/>
    <mergeCell ref="B65:D65"/>
    <mergeCell ref="B66:D66"/>
  </mergeCells>
  <pageMargins left="0.7" right="0.7" top="0.75" bottom="0.75" header="0.3" footer="0.3"/>
  <pageSetup scale="32" orientation="portrait" r:id="rId1"/>
  <rowBreaks count="1" manualBreakCount="1">
    <brk id="49" max="25"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2:J69"/>
  <sheetViews>
    <sheetView showGridLines="0" view="pageBreakPreview" zoomScaleNormal="85" zoomScaleSheetLayoutView="100" workbookViewId="0">
      <selection activeCell="B3" sqref="B3:G3"/>
    </sheetView>
  </sheetViews>
  <sheetFormatPr defaultColWidth="9.140625" defaultRowHeight="12.75" x14ac:dyDescent="0.25"/>
  <cols>
    <col min="1" max="1" width="3.7109375" style="114" customWidth="1"/>
    <col min="2" max="2" width="25.28515625" style="114" customWidth="1"/>
    <col min="3" max="4" width="20.7109375" style="114" customWidth="1"/>
    <col min="5" max="6" width="18.85546875" style="114" customWidth="1"/>
    <col min="7" max="7" width="17.42578125" style="114" customWidth="1"/>
    <col min="8" max="8" width="4.28515625" style="157" customWidth="1"/>
    <col min="9" max="9" width="15.5703125" style="114" customWidth="1"/>
    <col min="10" max="10" width="16.42578125" style="114" bestFit="1" customWidth="1"/>
    <col min="11" max="16384" width="9.140625" style="114"/>
  </cols>
  <sheetData>
    <row r="2" spans="2:10" ht="14.25" x14ac:dyDescent="0.25">
      <c r="B2" s="530" t="s">
        <v>75</v>
      </c>
      <c r="C2" s="530"/>
      <c r="D2" s="530"/>
      <c r="E2" s="530"/>
      <c r="F2" s="530"/>
      <c r="G2" s="530"/>
    </row>
    <row r="3" spans="2:10" ht="30" customHeight="1" x14ac:dyDescent="0.2">
      <c r="B3" s="521" t="s">
        <v>29</v>
      </c>
      <c r="C3" s="521"/>
      <c r="D3" s="521"/>
      <c r="E3" s="521"/>
      <c r="F3" s="521"/>
      <c r="G3" s="521"/>
      <c r="H3" s="342"/>
    </row>
    <row r="4" spans="2:10" ht="13.5" thickBot="1" x14ac:dyDescent="0.3">
      <c r="B4" s="577"/>
      <c r="C4" s="577"/>
      <c r="D4" s="577"/>
      <c r="E4" s="577"/>
      <c r="F4" s="577"/>
      <c r="G4" s="577"/>
    </row>
    <row r="5" spans="2:10" ht="19.899999999999999" customHeight="1" x14ac:dyDescent="0.25">
      <c r="B5" s="586" t="s">
        <v>194</v>
      </c>
      <c r="C5" s="588">
        <v>2025</v>
      </c>
      <c r="D5" s="588"/>
      <c r="E5" s="588"/>
      <c r="F5" s="588"/>
      <c r="G5" s="589"/>
    </row>
    <row r="6" spans="2:10" ht="63.75" x14ac:dyDescent="0.25">
      <c r="B6" s="587"/>
      <c r="C6" s="176" t="s">
        <v>195</v>
      </c>
      <c r="D6" s="219" t="s">
        <v>196</v>
      </c>
      <c r="E6" s="175" t="s">
        <v>197</v>
      </c>
      <c r="F6" s="174" t="s">
        <v>198</v>
      </c>
      <c r="G6" s="174" t="s">
        <v>199</v>
      </c>
    </row>
    <row r="7" spans="2:10" ht="19.899999999999999" customHeight="1" x14ac:dyDescent="0.25">
      <c r="B7" s="213" t="s">
        <v>200</v>
      </c>
      <c r="C7" s="215">
        <v>31867678</v>
      </c>
      <c r="D7" s="216"/>
      <c r="E7" s="380">
        <f>+C7+D7</f>
        <v>31867678</v>
      </c>
      <c r="F7" s="317">
        <f>(C7/$C$36)*100</f>
        <v>14.030839549547103</v>
      </c>
      <c r="G7" s="318">
        <v>0</v>
      </c>
      <c r="I7" s="158"/>
      <c r="J7" s="159"/>
    </row>
    <row r="8" spans="2:10" ht="19.899999999999999" customHeight="1" x14ac:dyDescent="0.2">
      <c r="B8" s="214" t="s">
        <v>201</v>
      </c>
      <c r="C8" s="167"/>
      <c r="D8" s="217">
        <v>13596375.072922897</v>
      </c>
      <c r="E8" s="172">
        <f>SUM(C8:D8)</f>
        <v>13596375.072922897</v>
      </c>
      <c r="F8" s="318">
        <v>0</v>
      </c>
      <c r="G8" s="319">
        <f>(D8/$D$36)*100</f>
        <v>8.6179466159497338</v>
      </c>
      <c r="I8" s="158"/>
      <c r="J8" s="159"/>
    </row>
    <row r="9" spans="2:10" ht="19.899999999999999" customHeight="1" x14ac:dyDescent="0.25">
      <c r="B9" s="213" t="s">
        <v>202</v>
      </c>
      <c r="C9" s="169">
        <v>1763963.2937619998</v>
      </c>
      <c r="D9" s="169"/>
      <c r="E9" s="172">
        <f t="shared" ref="E9:E35" si="0">SUM(C9:D9)</f>
        <v>1763963.2937619998</v>
      </c>
      <c r="F9" s="318">
        <f>(C9/$C$36)*100</f>
        <v>0.77664541313820368</v>
      </c>
      <c r="G9" s="318">
        <v>0</v>
      </c>
      <c r="I9" s="158"/>
      <c r="J9" s="159"/>
    </row>
    <row r="10" spans="2:10" ht="19.899999999999999" customHeight="1" x14ac:dyDescent="0.2">
      <c r="B10" s="213" t="s">
        <v>203</v>
      </c>
      <c r="C10" s="167"/>
      <c r="D10" s="217">
        <v>4930741.9788699383</v>
      </c>
      <c r="E10" s="172">
        <f t="shared" si="0"/>
        <v>4930741.9788699383</v>
      </c>
      <c r="F10" s="318">
        <v>0</v>
      </c>
      <c r="G10" s="319">
        <f>(D10/$D$36)*100</f>
        <v>3.1253088358490331</v>
      </c>
      <c r="I10" s="158"/>
      <c r="J10" s="159"/>
    </row>
    <row r="11" spans="2:10" ht="19.899999999999999" customHeight="1" x14ac:dyDescent="0.25">
      <c r="B11" s="213" t="s">
        <v>204</v>
      </c>
      <c r="C11" s="169">
        <v>1762134.8544300001</v>
      </c>
      <c r="D11" s="169"/>
      <c r="E11" s="172">
        <f t="shared" si="0"/>
        <v>1762134.8544300001</v>
      </c>
      <c r="F11" s="318">
        <f t="shared" ref="F11:F35" si="1">(C11/$C$36)*100</f>
        <v>0.77584037993517663</v>
      </c>
      <c r="G11" s="318">
        <v>0</v>
      </c>
      <c r="I11" s="158"/>
      <c r="J11" s="159"/>
    </row>
    <row r="12" spans="2:10" ht="19.899999999999999" customHeight="1" x14ac:dyDescent="0.25">
      <c r="B12" s="213" t="s">
        <v>205</v>
      </c>
      <c r="C12" s="169">
        <v>44182750.870339997</v>
      </c>
      <c r="D12" s="169"/>
      <c r="E12" s="172">
        <f t="shared" si="0"/>
        <v>44182750.870339997</v>
      </c>
      <c r="F12" s="318">
        <f t="shared" si="1"/>
        <v>19.452973270263151</v>
      </c>
      <c r="G12" s="318">
        <v>0</v>
      </c>
      <c r="I12" s="158"/>
      <c r="J12" s="159"/>
    </row>
    <row r="13" spans="2:10" ht="19.899999999999999" customHeight="1" x14ac:dyDescent="0.2">
      <c r="B13" s="213" t="s">
        <v>206</v>
      </c>
      <c r="C13" s="167"/>
      <c r="D13" s="217">
        <v>24860000</v>
      </c>
      <c r="E13" s="172">
        <f t="shared" si="0"/>
        <v>24860000</v>
      </c>
      <c r="F13" s="318">
        <f t="shared" si="1"/>
        <v>0</v>
      </c>
      <c r="G13" s="319">
        <f>(D13/$D$36)*100</f>
        <v>15.757299406896506</v>
      </c>
      <c r="I13" s="158"/>
      <c r="J13" s="159"/>
    </row>
    <row r="14" spans="2:10" ht="19.899999999999999" customHeight="1" x14ac:dyDescent="0.2">
      <c r="B14" s="214" t="s">
        <v>207</v>
      </c>
      <c r="C14" s="167"/>
      <c r="D14" s="217">
        <v>9190816.9572000001</v>
      </c>
      <c r="E14" s="172">
        <f t="shared" si="0"/>
        <v>9190816.9572000001</v>
      </c>
      <c r="F14" s="318">
        <f t="shared" si="1"/>
        <v>0</v>
      </c>
      <c r="G14" s="319">
        <f>(D14/$D$36)*100</f>
        <v>5.8255211017128685</v>
      </c>
      <c r="I14" s="158"/>
      <c r="J14" s="159"/>
    </row>
    <row r="15" spans="2:10" ht="19.899999999999999" customHeight="1" x14ac:dyDescent="0.25">
      <c r="B15" s="214" t="s">
        <v>208</v>
      </c>
      <c r="C15" s="169">
        <v>462622.10700439749</v>
      </c>
      <c r="D15" s="169"/>
      <c r="E15" s="172">
        <f t="shared" si="0"/>
        <v>462622.10700439749</v>
      </c>
      <c r="F15" s="318">
        <f t="shared" si="1"/>
        <v>0.2036852686741755</v>
      </c>
      <c r="G15" s="318">
        <v>0</v>
      </c>
      <c r="I15" s="158"/>
      <c r="J15" s="159"/>
    </row>
    <row r="16" spans="2:10" ht="19.899999999999999" customHeight="1" x14ac:dyDescent="0.25">
      <c r="B16" s="213" t="s">
        <v>209</v>
      </c>
      <c r="C16" s="169">
        <v>1222519.6552459998</v>
      </c>
      <c r="D16" s="169"/>
      <c r="E16" s="172">
        <f t="shared" si="0"/>
        <v>1222519.6552459998</v>
      </c>
      <c r="F16" s="318">
        <f t="shared" si="1"/>
        <v>0.5382562585489995</v>
      </c>
      <c r="G16" s="318">
        <v>0</v>
      </c>
      <c r="I16" s="158"/>
      <c r="J16" s="159"/>
    </row>
    <row r="17" spans="2:10" ht="19.899999999999999" customHeight="1" x14ac:dyDescent="0.2">
      <c r="B17" s="213" t="s">
        <v>210</v>
      </c>
      <c r="C17" s="169"/>
      <c r="D17" s="217">
        <v>4074825.6598799992</v>
      </c>
      <c r="E17" s="172">
        <f t="shared" si="0"/>
        <v>4074825.6598799992</v>
      </c>
      <c r="F17" s="318">
        <f t="shared" si="1"/>
        <v>0</v>
      </c>
      <c r="G17" s="319">
        <f>(D17/$D$36)*100</f>
        <v>2.5827935620930722</v>
      </c>
      <c r="I17" s="158"/>
      <c r="J17" s="159"/>
    </row>
    <row r="18" spans="2:10" ht="19.899999999999999" customHeight="1" x14ac:dyDescent="0.2">
      <c r="B18" s="213" t="s">
        <v>211</v>
      </c>
      <c r="C18" s="169"/>
      <c r="D18" s="217">
        <v>11206273.722209917</v>
      </c>
      <c r="E18" s="172">
        <f t="shared" si="0"/>
        <v>11206273.722209917</v>
      </c>
      <c r="F18" s="318">
        <f t="shared" si="1"/>
        <v>0</v>
      </c>
      <c r="G18" s="319">
        <f>(D18/$D$36)*100</f>
        <v>7.1030012178800579</v>
      </c>
      <c r="I18" s="158"/>
      <c r="J18" s="159"/>
    </row>
    <row r="19" spans="2:10" ht="19.899999999999999" customHeight="1" x14ac:dyDescent="0.25">
      <c r="B19" s="213" t="s">
        <v>212</v>
      </c>
      <c r="C19" s="169">
        <v>19489970</v>
      </c>
      <c r="D19" s="169"/>
      <c r="E19" s="172">
        <f t="shared" si="0"/>
        <v>19489970</v>
      </c>
      <c r="F19" s="318">
        <f t="shared" si="1"/>
        <v>8.5811285621590176</v>
      </c>
      <c r="G19" s="318">
        <v>0</v>
      </c>
      <c r="I19" s="158"/>
      <c r="J19" s="159"/>
    </row>
    <row r="20" spans="2:10" ht="19.899999999999999" customHeight="1" x14ac:dyDescent="0.2">
      <c r="B20" s="213" t="s">
        <v>213</v>
      </c>
      <c r="C20" s="169"/>
      <c r="D20" s="217">
        <v>8551667.1445428785</v>
      </c>
      <c r="E20" s="172">
        <f t="shared" si="0"/>
        <v>8551667.1445428785</v>
      </c>
      <c r="F20" s="318">
        <f t="shared" si="1"/>
        <v>0</v>
      </c>
      <c r="G20" s="319">
        <f>(D20/$D$36)*100</f>
        <v>5.4204014330121408</v>
      </c>
      <c r="I20" s="158"/>
      <c r="J20" s="159"/>
    </row>
    <row r="21" spans="2:10" ht="19.899999999999999" customHeight="1" x14ac:dyDescent="0.25">
      <c r="B21" s="213" t="s">
        <v>214</v>
      </c>
      <c r="C21" s="169">
        <v>8650143.3439699989</v>
      </c>
      <c r="D21" s="169"/>
      <c r="E21" s="172">
        <f t="shared" si="0"/>
        <v>8650143.3439699989</v>
      </c>
      <c r="F21" s="318">
        <f t="shared" si="1"/>
        <v>3.8085226460436146</v>
      </c>
      <c r="G21" s="318">
        <v>0</v>
      </c>
      <c r="I21" s="158"/>
      <c r="J21" s="159"/>
    </row>
    <row r="22" spans="2:10" ht="19.899999999999999" customHeight="1" x14ac:dyDescent="0.25">
      <c r="B22" s="213" t="s">
        <v>215</v>
      </c>
      <c r="C22" s="169">
        <v>1210137.9539999999</v>
      </c>
      <c r="D22" s="169"/>
      <c r="E22" s="172">
        <f t="shared" si="0"/>
        <v>1210137.9539999999</v>
      </c>
      <c r="F22" s="318">
        <f t="shared" si="1"/>
        <v>0.53280478939793507</v>
      </c>
      <c r="G22" s="318">
        <v>0</v>
      </c>
      <c r="I22" s="158"/>
      <c r="J22" s="159"/>
    </row>
    <row r="23" spans="2:10" ht="19.899999999999999" customHeight="1" x14ac:dyDescent="0.25">
      <c r="B23" s="213" t="s">
        <v>216</v>
      </c>
      <c r="C23" s="169">
        <v>9686051.6859699972</v>
      </c>
      <c r="D23" s="169"/>
      <c r="E23" s="172">
        <f t="shared" si="0"/>
        <v>9686051.6859699972</v>
      </c>
      <c r="F23" s="318">
        <f t="shared" si="1"/>
        <v>4.2646168658559063</v>
      </c>
      <c r="G23" s="318">
        <v>0</v>
      </c>
      <c r="I23" s="158"/>
      <c r="J23" s="159"/>
    </row>
    <row r="24" spans="2:10" ht="19.899999999999999" customHeight="1" x14ac:dyDescent="0.2">
      <c r="B24" s="213" t="s">
        <v>217</v>
      </c>
      <c r="C24" s="169"/>
      <c r="D24" s="218">
        <v>10813888.147375599</v>
      </c>
      <c r="E24" s="172">
        <f t="shared" si="0"/>
        <v>10813888.147375599</v>
      </c>
      <c r="F24" s="318">
        <f t="shared" si="1"/>
        <v>0</v>
      </c>
      <c r="G24" s="319">
        <f t="shared" ref="G24:G35" si="2">(D24/$D$36)*100</f>
        <v>6.8542909610171616</v>
      </c>
      <c r="I24" s="158"/>
      <c r="J24" s="159"/>
    </row>
    <row r="25" spans="2:10" ht="19.899999999999999" customHeight="1" x14ac:dyDescent="0.2">
      <c r="B25" s="213" t="s">
        <v>218</v>
      </c>
      <c r="C25" s="169">
        <v>23365.211620000002</v>
      </c>
      <c r="D25" s="218">
        <v>311284.07230959996</v>
      </c>
      <c r="E25" s="172">
        <f t="shared" si="0"/>
        <v>334649.28392959997</v>
      </c>
      <c r="F25" s="318">
        <f t="shared" si="1"/>
        <v>1.0287336757997667E-2</v>
      </c>
      <c r="G25" s="319">
        <f t="shared" si="2"/>
        <v>0.19730475977394962</v>
      </c>
      <c r="I25" s="158"/>
      <c r="J25" s="159"/>
    </row>
    <row r="26" spans="2:10" ht="19.899999999999999" customHeight="1" x14ac:dyDescent="0.2">
      <c r="B26" s="213" t="s">
        <v>219</v>
      </c>
      <c r="C26" s="169"/>
      <c r="D26" s="218">
        <v>30316550.10895</v>
      </c>
      <c r="E26" s="172">
        <f t="shared" si="0"/>
        <v>30316550.10895</v>
      </c>
      <c r="F26" s="318">
        <f t="shared" si="1"/>
        <v>0</v>
      </c>
      <c r="G26" s="319">
        <f t="shared" si="2"/>
        <v>19.215887250639824</v>
      </c>
      <c r="I26" s="158"/>
      <c r="J26" s="159"/>
    </row>
    <row r="27" spans="2:10" ht="19.899999999999999" customHeight="1" x14ac:dyDescent="0.2">
      <c r="B27" s="214" t="s">
        <v>220</v>
      </c>
      <c r="C27" s="169"/>
      <c r="D27" s="218">
        <v>4072033.5265213493</v>
      </c>
      <c r="E27" s="172">
        <f t="shared" si="0"/>
        <v>4072033.5265213493</v>
      </c>
      <c r="F27" s="318">
        <f t="shared" si="1"/>
        <v>0</v>
      </c>
      <c r="G27" s="319">
        <f t="shared" si="2"/>
        <v>2.5810237921286219</v>
      </c>
      <c r="I27" s="158"/>
      <c r="J27" s="159"/>
    </row>
    <row r="28" spans="2:10" ht="19.899999999999999" customHeight="1" x14ac:dyDescent="0.2">
      <c r="B28" s="214" t="s">
        <v>221</v>
      </c>
      <c r="C28" s="169"/>
      <c r="D28" s="218">
        <v>6487850.4945800006</v>
      </c>
      <c r="E28" s="172">
        <f t="shared" si="0"/>
        <v>6487850.4945800006</v>
      </c>
      <c r="F28" s="318">
        <f t="shared" si="1"/>
        <v>0</v>
      </c>
      <c r="G28" s="319">
        <f t="shared" si="2"/>
        <v>4.1122688153772584</v>
      </c>
      <c r="I28" s="158"/>
      <c r="J28" s="159"/>
    </row>
    <row r="29" spans="2:10" ht="19.899999999999999" customHeight="1" x14ac:dyDescent="0.25">
      <c r="B29" s="214" t="s">
        <v>222</v>
      </c>
      <c r="C29" s="169">
        <v>6750559</v>
      </c>
      <c r="D29" s="169"/>
      <c r="E29" s="172">
        <f t="shared" si="0"/>
        <v>6750559</v>
      </c>
      <c r="F29" s="318">
        <f t="shared" si="1"/>
        <v>2.9721654084351909</v>
      </c>
      <c r="G29" s="318">
        <f t="shared" si="2"/>
        <v>0</v>
      </c>
      <c r="I29" s="158"/>
      <c r="J29" s="159"/>
    </row>
    <row r="30" spans="2:10" ht="19.899999999999999" customHeight="1" x14ac:dyDescent="0.2">
      <c r="B30" s="213" t="s">
        <v>223</v>
      </c>
      <c r="C30" s="169"/>
      <c r="D30" s="218">
        <v>2750403.1039820318</v>
      </c>
      <c r="E30" s="172">
        <f t="shared" si="0"/>
        <v>2750403.1039820318</v>
      </c>
      <c r="F30" s="318">
        <f t="shared" si="1"/>
        <v>0</v>
      </c>
      <c r="G30" s="319">
        <f t="shared" si="2"/>
        <v>1.7433195977112781</v>
      </c>
      <c r="I30" s="158"/>
      <c r="J30" s="159"/>
    </row>
    <row r="31" spans="2:10" ht="19.899999999999999" customHeight="1" x14ac:dyDescent="0.2">
      <c r="B31" s="213" t="s">
        <v>224</v>
      </c>
      <c r="C31" s="169">
        <v>32605568.136799999</v>
      </c>
      <c r="D31" s="218"/>
      <c r="E31" s="172">
        <f t="shared" si="0"/>
        <v>32605568.136799999</v>
      </c>
      <c r="F31" s="318">
        <f t="shared" si="1"/>
        <v>14.355721020818219</v>
      </c>
      <c r="G31" s="319"/>
      <c r="I31" s="158"/>
      <c r="J31" s="159"/>
    </row>
    <row r="32" spans="2:10" ht="19.899999999999999" customHeight="1" x14ac:dyDescent="0.2">
      <c r="B32" s="213" t="s">
        <v>225</v>
      </c>
      <c r="C32" s="169"/>
      <c r="D32" s="218">
        <v>26605441.506968118</v>
      </c>
      <c r="E32" s="172">
        <f t="shared" si="0"/>
        <v>26605441.506968118</v>
      </c>
      <c r="F32" s="318"/>
      <c r="G32" s="319">
        <f t="shared" si="2"/>
        <v>16.8636326499585</v>
      </c>
      <c r="I32" s="158"/>
      <c r="J32" s="159"/>
    </row>
    <row r="33" spans="2:10" ht="19.899999999999999" customHeight="1" x14ac:dyDescent="0.25">
      <c r="B33" s="213" t="s">
        <v>226</v>
      </c>
      <c r="C33" s="169">
        <v>38331485</v>
      </c>
      <c r="D33" s="169"/>
      <c r="E33" s="172">
        <f t="shared" si="0"/>
        <v>38331485</v>
      </c>
      <c r="F33" s="318">
        <f t="shared" si="1"/>
        <v>16.876752543152705</v>
      </c>
      <c r="G33" s="318">
        <f t="shared" si="2"/>
        <v>0</v>
      </c>
      <c r="I33" s="158"/>
      <c r="J33" s="159"/>
    </row>
    <row r="34" spans="2:10" ht="19.899999999999999" customHeight="1" x14ac:dyDescent="0.25">
      <c r="B34" s="213" t="s">
        <v>227</v>
      </c>
      <c r="C34" s="169">
        <v>3367336.5959999999</v>
      </c>
      <c r="D34" s="169"/>
      <c r="E34" s="172">
        <f>SUM(C34:D34)</f>
        <v>3367336.5959999999</v>
      </c>
      <c r="F34" s="318">
        <f>(C34/$C$36)*100</f>
        <v>1.4825855679787563</v>
      </c>
      <c r="G34" s="318">
        <v>0</v>
      </c>
      <c r="I34" s="158"/>
      <c r="J34" s="159"/>
    </row>
    <row r="35" spans="2:10" ht="19.899999999999999" customHeight="1" x14ac:dyDescent="0.25">
      <c r="B35" s="213" t="s">
        <v>228</v>
      </c>
      <c r="C35" s="169">
        <v>25749667</v>
      </c>
      <c r="D35" s="169"/>
      <c r="E35" s="172">
        <f t="shared" si="0"/>
        <v>25749667</v>
      </c>
      <c r="F35" s="318">
        <f t="shared" si="1"/>
        <v>11.337175119293846</v>
      </c>
      <c r="G35" s="318">
        <f t="shared" si="2"/>
        <v>0</v>
      </c>
      <c r="I35" s="158"/>
      <c r="J35" s="159"/>
    </row>
    <row r="36" spans="2:10" s="115" customFormat="1" ht="19.899999999999999" customHeight="1" thickBot="1" x14ac:dyDescent="0.3">
      <c r="B36" s="212" t="s">
        <v>127</v>
      </c>
      <c r="C36" s="220">
        <f>SUM(C7:C35)</f>
        <v>227125952.70914239</v>
      </c>
      <c r="D36" s="220">
        <f>SUM(D7:D35)</f>
        <v>157768151.49631232</v>
      </c>
      <c r="E36" s="221">
        <f t="shared" ref="E36" si="3">+C36+D36</f>
        <v>384894104.20545471</v>
      </c>
      <c r="F36" s="320">
        <f>SUM(F7:F35)</f>
        <v>100</v>
      </c>
      <c r="G36" s="320">
        <f>SUM(G7:G35)</f>
        <v>100</v>
      </c>
      <c r="H36" s="160"/>
      <c r="I36" s="158"/>
      <c r="J36" s="159"/>
    </row>
    <row r="37" spans="2:10" x14ac:dyDescent="0.25">
      <c r="C37" s="116"/>
      <c r="D37" s="116"/>
      <c r="E37" s="116"/>
    </row>
    <row r="38" spans="2:10" x14ac:dyDescent="0.25">
      <c r="B38" s="481" t="s">
        <v>229</v>
      </c>
      <c r="C38" s="116"/>
      <c r="D38" s="116"/>
      <c r="E38" s="162"/>
    </row>
    <row r="39" spans="2:10" x14ac:dyDescent="0.25">
      <c r="E39" s="116"/>
    </row>
    <row r="40" spans="2:10" x14ac:dyDescent="0.25">
      <c r="B40" s="117"/>
    </row>
    <row r="41" spans="2:10" x14ac:dyDescent="0.25">
      <c r="G41" s="114" t="s">
        <v>230</v>
      </c>
    </row>
    <row r="43" spans="2:10" x14ac:dyDescent="0.25">
      <c r="E43" s="116"/>
      <c r="F43" s="116"/>
      <c r="G43" s="116"/>
    </row>
    <row r="44" spans="2:10" x14ac:dyDescent="0.25">
      <c r="E44" s="163"/>
      <c r="H44" s="164"/>
    </row>
    <row r="69" spans="3:4" x14ac:dyDescent="0.25">
      <c r="C69" s="159"/>
      <c r="D69" s="159"/>
    </row>
  </sheetData>
  <mergeCells count="5">
    <mergeCell ref="B5:B6"/>
    <mergeCell ref="C5:G5"/>
    <mergeCell ref="B2:G2"/>
    <mergeCell ref="B4:G4"/>
    <mergeCell ref="B3:G3"/>
  </mergeCells>
  <pageMargins left="0.7" right="0.7" top="0.31" bottom="0.75" header="0.3" footer="0.3"/>
  <pageSetup paperSize="9" scale="65"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M49"/>
  <sheetViews>
    <sheetView showGridLines="0" view="pageBreakPreview" zoomScaleNormal="80" zoomScaleSheetLayoutView="100" workbookViewId="0">
      <selection activeCell="H13" sqref="H13"/>
    </sheetView>
  </sheetViews>
  <sheetFormatPr defaultColWidth="9.140625" defaultRowHeight="12.75" x14ac:dyDescent="0.25"/>
  <cols>
    <col min="1" max="1" width="3.5703125" style="114" customWidth="1"/>
    <col min="2" max="2" width="19.7109375" style="114" customWidth="1"/>
    <col min="3" max="3" width="17.140625" style="114" customWidth="1"/>
    <col min="4" max="4" width="15.5703125" style="114" customWidth="1"/>
    <col min="5" max="5" width="15.28515625" style="114" customWidth="1"/>
    <col min="6" max="6" width="17" style="114" customWidth="1"/>
    <col min="7" max="7" width="8.28515625" style="114" customWidth="1"/>
    <col min="8" max="8" width="18" style="114" customWidth="1"/>
    <col min="9" max="9" width="16.85546875" style="114" customWidth="1"/>
    <col min="10" max="10" width="15.85546875" style="114" customWidth="1"/>
    <col min="11" max="11" width="18.5703125" style="114" customWidth="1"/>
    <col min="12" max="12" width="11.28515625" style="114" customWidth="1"/>
    <col min="13" max="13" width="4.28515625" style="114" customWidth="1"/>
    <col min="14" max="16384" width="9.140625" style="114"/>
  </cols>
  <sheetData>
    <row r="2" spans="2:13" ht="14.25" x14ac:dyDescent="0.25">
      <c r="B2" s="530" t="s">
        <v>77</v>
      </c>
      <c r="C2" s="530"/>
      <c r="D2" s="530"/>
      <c r="E2" s="530"/>
      <c r="F2" s="530"/>
      <c r="G2" s="530"/>
      <c r="H2" s="577"/>
      <c r="I2" s="577"/>
      <c r="J2" s="577"/>
      <c r="K2" s="577"/>
      <c r="L2" s="577"/>
    </row>
    <row r="3" spans="2:13" ht="13.15" customHeight="1" x14ac:dyDescent="0.25">
      <c r="B3" s="337" t="s">
        <v>30</v>
      </c>
      <c r="C3" s="337"/>
      <c r="D3" s="337"/>
      <c r="E3" s="337"/>
      <c r="F3" s="337"/>
      <c r="G3" s="337"/>
      <c r="H3" s="341"/>
      <c r="I3" s="341"/>
      <c r="J3" s="341"/>
      <c r="K3" s="341"/>
      <c r="L3" s="341"/>
    </row>
    <row r="4" spans="2:13" x14ac:dyDescent="0.25">
      <c r="C4" s="115"/>
      <c r="D4" s="118"/>
      <c r="E4" s="118"/>
      <c r="F4" s="118"/>
      <c r="G4" s="118"/>
      <c r="H4" s="118"/>
      <c r="I4" s="118"/>
    </row>
    <row r="5" spans="2:13" s="115" customFormat="1" ht="19.899999999999999" customHeight="1" x14ac:dyDescent="0.25">
      <c r="B5" s="590" t="s">
        <v>194</v>
      </c>
      <c r="C5" s="568" t="s">
        <v>87</v>
      </c>
      <c r="D5" s="569"/>
      <c r="E5" s="569"/>
      <c r="F5" s="569"/>
      <c r="G5" s="592"/>
      <c r="H5" s="583" t="s">
        <v>88</v>
      </c>
      <c r="I5" s="593"/>
      <c r="J5" s="593"/>
      <c r="K5" s="593"/>
      <c r="L5" s="551"/>
    </row>
    <row r="6" spans="2:13" s="115" customFormat="1" ht="51" x14ac:dyDescent="0.25">
      <c r="B6" s="591"/>
      <c r="C6" s="226" t="s">
        <v>231</v>
      </c>
      <c r="D6" s="232" t="s">
        <v>232</v>
      </c>
      <c r="E6" s="176" t="s">
        <v>233</v>
      </c>
      <c r="F6" s="174" t="s">
        <v>234</v>
      </c>
      <c r="G6" s="227" t="s">
        <v>121</v>
      </c>
      <c r="H6" s="222" t="s">
        <v>231</v>
      </c>
      <c r="I6" s="178" t="s">
        <v>232</v>
      </c>
      <c r="J6" s="179" t="s">
        <v>233</v>
      </c>
      <c r="K6" s="179" t="s">
        <v>234</v>
      </c>
      <c r="L6" s="112" t="s">
        <v>121</v>
      </c>
    </row>
    <row r="7" spans="2:13" ht="19.899999999999999" customHeight="1" x14ac:dyDescent="0.25">
      <c r="B7" s="223" t="s">
        <v>200</v>
      </c>
      <c r="C7" s="180">
        <v>118821817</v>
      </c>
      <c r="D7" s="225"/>
      <c r="E7" s="233"/>
      <c r="F7" s="171">
        <f>+C7+D7+E7</f>
        <v>118821817</v>
      </c>
      <c r="G7" s="321">
        <f t="shared" ref="G7:G29" si="0">+F7/$F$35*100</f>
        <v>9.7507130587999651</v>
      </c>
      <c r="H7" s="182">
        <v>137144632.90728</v>
      </c>
      <c r="I7" s="235"/>
      <c r="J7" s="243"/>
      <c r="K7" s="236">
        <f>+H7+I7+J7</f>
        <v>137144632.90728</v>
      </c>
      <c r="L7" s="323">
        <f t="shared" ref="L7:L34" si="1">+K7/$K$35*100</f>
        <v>9.5519921417458296</v>
      </c>
      <c r="M7" s="116"/>
    </row>
    <row r="8" spans="2:13" ht="19.899999999999999" customHeight="1" x14ac:dyDescent="0.25">
      <c r="B8" s="223" t="s">
        <v>201</v>
      </c>
      <c r="C8" s="181"/>
      <c r="D8" s="228">
        <v>29059259.043179996</v>
      </c>
      <c r="E8" s="234"/>
      <c r="F8" s="171">
        <f t="shared" ref="F8:F34" si="2">+C8+D8+E8</f>
        <v>29059259.043179996</v>
      </c>
      <c r="G8" s="321">
        <f t="shared" si="0"/>
        <v>2.3846504268772977</v>
      </c>
      <c r="H8" s="182"/>
      <c r="I8" s="237">
        <v>37564199.387999997</v>
      </c>
      <c r="J8" s="244"/>
      <c r="K8" s="238">
        <f>SUM(H8:J8)</f>
        <v>37564199.387999997</v>
      </c>
      <c r="L8" s="323">
        <f t="shared" si="1"/>
        <v>2.6163104582279479</v>
      </c>
      <c r="M8" s="116"/>
    </row>
    <row r="9" spans="2:13" ht="19.899999999999999" customHeight="1" x14ac:dyDescent="0.25">
      <c r="B9" s="223" t="s">
        <v>203</v>
      </c>
      <c r="C9" s="180"/>
      <c r="D9" s="169">
        <v>7813883.6789999995</v>
      </c>
      <c r="E9" s="233"/>
      <c r="F9" s="171">
        <f t="shared" si="2"/>
        <v>7813883.6789999995</v>
      </c>
      <c r="G9" s="321">
        <f t="shared" si="0"/>
        <v>0.6412201021027073</v>
      </c>
      <c r="H9" s="182"/>
      <c r="I9" s="239">
        <v>11410576.364999998</v>
      </c>
      <c r="J9" s="244"/>
      <c r="K9" s="238">
        <f t="shared" ref="K9:K34" si="3">SUM(H9:J9)</f>
        <v>11410576.364999998</v>
      </c>
      <c r="L9" s="323">
        <f t="shared" si="1"/>
        <v>0.79473569953669687</v>
      </c>
      <c r="M9" s="116"/>
    </row>
    <row r="10" spans="2:13" ht="19.899999999999999" customHeight="1" x14ac:dyDescent="0.25">
      <c r="B10" s="223" t="s">
        <v>202</v>
      </c>
      <c r="C10" s="180">
        <v>4985400.2252915809</v>
      </c>
      <c r="D10" s="169"/>
      <c r="E10" s="233"/>
      <c r="F10" s="171">
        <f t="shared" si="2"/>
        <v>4985400.2252915809</v>
      </c>
      <c r="G10" s="321">
        <f t="shared" si="0"/>
        <v>0.40911011384462248</v>
      </c>
      <c r="H10" s="182">
        <v>5796314.6827992722</v>
      </c>
      <c r="I10" s="239"/>
      <c r="J10" s="244"/>
      <c r="K10" s="238">
        <f t="shared" si="3"/>
        <v>5796314.6827992722</v>
      </c>
      <c r="L10" s="323">
        <f t="shared" si="1"/>
        <v>0.4037077582074714</v>
      </c>
      <c r="M10" s="116"/>
    </row>
    <row r="11" spans="2:13" ht="19.899999999999999" customHeight="1" x14ac:dyDescent="0.25">
      <c r="B11" s="223" t="s">
        <v>204</v>
      </c>
      <c r="C11" s="180">
        <v>5009847.9394320101</v>
      </c>
      <c r="D11" s="169"/>
      <c r="E11" s="233"/>
      <c r="F11" s="171">
        <f t="shared" si="2"/>
        <v>5009847.9394320101</v>
      </c>
      <c r="G11" s="321">
        <f t="shared" si="0"/>
        <v>0.41111633333819325</v>
      </c>
      <c r="H11" s="53">
        <v>5383993.7979555456</v>
      </c>
      <c r="I11" s="239"/>
      <c r="J11" s="244"/>
      <c r="K11" s="238">
        <f t="shared" si="3"/>
        <v>5383993.7979555456</v>
      </c>
      <c r="L11" s="323">
        <f t="shared" si="1"/>
        <v>0.3749900040495841</v>
      </c>
      <c r="M11" s="116"/>
    </row>
    <row r="12" spans="2:13" ht="19.899999999999999" customHeight="1" x14ac:dyDescent="0.25">
      <c r="B12" s="223" t="s">
        <v>206</v>
      </c>
      <c r="C12" s="181"/>
      <c r="D12" s="224">
        <v>48353305</v>
      </c>
      <c r="E12" s="234"/>
      <c r="F12" s="171">
        <f t="shared" si="2"/>
        <v>48353305</v>
      </c>
      <c r="G12" s="321">
        <f t="shared" si="0"/>
        <v>3.967951462142997</v>
      </c>
      <c r="H12" s="182"/>
      <c r="I12" s="237">
        <v>63137730</v>
      </c>
      <c r="J12" s="244"/>
      <c r="K12" s="238">
        <f t="shared" si="3"/>
        <v>63137730</v>
      </c>
      <c r="L12" s="323">
        <f t="shared" si="1"/>
        <v>4.3974823368801053</v>
      </c>
      <c r="M12" s="116"/>
    </row>
    <row r="13" spans="2:13" ht="19.899999999999999" customHeight="1" x14ac:dyDescent="0.25">
      <c r="B13" s="223" t="s">
        <v>205</v>
      </c>
      <c r="C13" s="180">
        <v>251437153.50877485</v>
      </c>
      <c r="D13" s="169"/>
      <c r="E13" s="233"/>
      <c r="F13" s="171">
        <f t="shared" si="2"/>
        <v>251437153.50877485</v>
      </c>
      <c r="G13" s="321">
        <f t="shared" si="0"/>
        <v>20.633344936860393</v>
      </c>
      <c r="H13" s="53">
        <v>287023597.91809011</v>
      </c>
      <c r="I13" s="239"/>
      <c r="J13" s="244"/>
      <c r="K13" s="238">
        <f t="shared" si="3"/>
        <v>287023597.91809011</v>
      </c>
      <c r="L13" s="323">
        <f t="shared" si="1"/>
        <v>19.990918300556242</v>
      </c>
      <c r="M13" s="116"/>
    </row>
    <row r="14" spans="2:13" ht="19.899999999999999" customHeight="1" x14ac:dyDescent="0.25">
      <c r="B14" s="223" t="s">
        <v>207</v>
      </c>
      <c r="C14" s="181"/>
      <c r="D14" s="229">
        <v>12582432.219333313</v>
      </c>
      <c r="E14" s="234"/>
      <c r="F14" s="171">
        <f t="shared" si="2"/>
        <v>12582432.219333313</v>
      </c>
      <c r="G14" s="321">
        <f t="shared" si="0"/>
        <v>1.0325350112472926</v>
      </c>
      <c r="H14" s="182"/>
      <c r="I14" s="240">
        <v>14793539.869904079</v>
      </c>
      <c r="J14" s="244"/>
      <c r="K14" s="238">
        <f t="shared" si="3"/>
        <v>14793539.869904079</v>
      </c>
      <c r="L14" s="323">
        <f t="shared" si="1"/>
        <v>1.0303558629338561</v>
      </c>
      <c r="M14" s="116"/>
    </row>
    <row r="15" spans="2:13" ht="19.899999999999999" customHeight="1" x14ac:dyDescent="0.25">
      <c r="B15" s="223" t="s">
        <v>208</v>
      </c>
      <c r="C15" s="180">
        <v>956305.02173829626</v>
      </c>
      <c r="D15" s="225"/>
      <c r="E15" s="234"/>
      <c r="F15" s="171">
        <f t="shared" si="2"/>
        <v>956305.02173829626</v>
      </c>
      <c r="G15" s="321">
        <f t="shared" si="0"/>
        <v>7.847595752267944E-2</v>
      </c>
      <c r="H15" s="183">
        <v>901883.61515763158</v>
      </c>
      <c r="I15" s="239"/>
      <c r="J15" s="244"/>
      <c r="K15" s="238">
        <f t="shared" si="3"/>
        <v>901883.61515763158</v>
      </c>
      <c r="L15" s="323">
        <f t="shared" si="1"/>
        <v>6.2815328767398829E-2</v>
      </c>
      <c r="M15" s="116"/>
    </row>
    <row r="16" spans="2:13" ht="19.899999999999999" customHeight="1" x14ac:dyDescent="0.25">
      <c r="B16" s="223" t="s">
        <v>210</v>
      </c>
      <c r="C16" s="181"/>
      <c r="D16" s="230">
        <v>11224509.208428485</v>
      </c>
      <c r="E16" s="234"/>
      <c r="F16" s="171">
        <f t="shared" si="2"/>
        <v>11224509.208428485</v>
      </c>
      <c r="G16" s="321">
        <f t="shared" si="0"/>
        <v>0.9211016232586654</v>
      </c>
      <c r="H16" s="182"/>
      <c r="I16" s="240">
        <v>13080970.324701959</v>
      </c>
      <c r="J16" s="244"/>
      <c r="K16" s="238">
        <f t="shared" si="3"/>
        <v>13080970.324701959</v>
      </c>
      <c r="L16" s="323">
        <f t="shared" si="1"/>
        <v>0.91107703669627782</v>
      </c>
      <c r="M16" s="116"/>
    </row>
    <row r="17" spans="2:13" ht="19.899999999999999" customHeight="1" x14ac:dyDescent="0.25">
      <c r="B17" s="223" t="s">
        <v>209</v>
      </c>
      <c r="C17" s="180">
        <v>6613018.3638712028</v>
      </c>
      <c r="D17" s="169"/>
      <c r="E17" s="233"/>
      <c r="F17" s="171">
        <f t="shared" si="2"/>
        <v>6613018.3638712028</v>
      </c>
      <c r="G17" s="321">
        <f t="shared" si="0"/>
        <v>0.54267512605604162</v>
      </c>
      <c r="H17" s="53">
        <v>7152363.7069878848</v>
      </c>
      <c r="I17" s="239"/>
      <c r="J17" s="244"/>
      <c r="K17" s="238">
        <f t="shared" si="3"/>
        <v>7152363.7069878848</v>
      </c>
      <c r="L17" s="323">
        <f t="shared" si="1"/>
        <v>0.49815527210784322</v>
      </c>
      <c r="M17" s="116"/>
    </row>
    <row r="18" spans="2:13" ht="19.899999999999999" customHeight="1" x14ac:dyDescent="0.25">
      <c r="B18" s="223" t="s">
        <v>211</v>
      </c>
      <c r="C18" s="181"/>
      <c r="D18" s="224">
        <v>24865608.883689158</v>
      </c>
      <c r="E18" s="234"/>
      <c r="F18" s="171">
        <f t="shared" si="2"/>
        <v>24865608.883689158</v>
      </c>
      <c r="G18" s="321">
        <f t="shared" si="0"/>
        <v>2.0405126211560987</v>
      </c>
      <c r="H18" s="182"/>
      <c r="I18" s="241">
        <v>33019517.010216184</v>
      </c>
      <c r="J18" s="244"/>
      <c r="K18" s="238">
        <f t="shared" si="3"/>
        <v>33019517.010216184</v>
      </c>
      <c r="L18" s="323">
        <f t="shared" si="1"/>
        <v>2.29977768958019</v>
      </c>
      <c r="M18" s="116"/>
    </row>
    <row r="19" spans="2:13" ht="19.899999999999999" customHeight="1" x14ac:dyDescent="0.25">
      <c r="B19" s="223" t="s">
        <v>213</v>
      </c>
      <c r="C19" s="181"/>
      <c r="D19" s="224">
        <v>10229441.508949583</v>
      </c>
      <c r="E19" s="234"/>
      <c r="F19" s="171">
        <f t="shared" si="2"/>
        <v>10229441.508949583</v>
      </c>
      <c r="G19" s="321">
        <f t="shared" si="0"/>
        <v>0.83944473686633747</v>
      </c>
      <c r="H19" s="182"/>
      <c r="I19" s="237">
        <v>13384407.461790189</v>
      </c>
      <c r="J19" s="244"/>
      <c r="K19" s="238">
        <f t="shared" si="3"/>
        <v>13384407.461790189</v>
      </c>
      <c r="L19" s="323">
        <f t="shared" si="1"/>
        <v>0.93221114225723101</v>
      </c>
      <c r="M19" s="116"/>
    </row>
    <row r="20" spans="2:13" ht="19.899999999999999" customHeight="1" x14ac:dyDescent="0.25">
      <c r="B20" s="223" t="s">
        <v>212</v>
      </c>
      <c r="C20" s="180">
        <v>53404432.335046209</v>
      </c>
      <c r="D20" s="169"/>
      <c r="E20" s="233"/>
      <c r="F20" s="171">
        <f t="shared" si="2"/>
        <v>53404432.335046209</v>
      </c>
      <c r="G20" s="321">
        <f t="shared" si="0"/>
        <v>4.3824552503445906</v>
      </c>
      <c r="H20" s="53">
        <v>68441266.319449827</v>
      </c>
      <c r="I20" s="239"/>
      <c r="J20" s="244"/>
      <c r="K20" s="238">
        <f t="shared" si="3"/>
        <v>68441266.319449827</v>
      </c>
      <c r="L20" s="323">
        <f t="shared" si="1"/>
        <v>4.7668685547213672</v>
      </c>
      <c r="M20" s="116"/>
    </row>
    <row r="21" spans="2:13" ht="19.899999999999999" customHeight="1" x14ac:dyDescent="0.25">
      <c r="B21" s="223" t="s">
        <v>214</v>
      </c>
      <c r="C21" s="180">
        <v>37720988</v>
      </c>
      <c r="D21" s="169"/>
      <c r="E21" s="233"/>
      <c r="F21" s="171">
        <f t="shared" si="2"/>
        <v>37720988</v>
      </c>
      <c r="G21" s="321">
        <f t="shared" si="0"/>
        <v>3.0954461021450022</v>
      </c>
      <c r="H21" s="53">
        <v>41003185.450122446</v>
      </c>
      <c r="I21" s="239"/>
      <c r="J21" s="244"/>
      <c r="K21" s="238">
        <f t="shared" si="3"/>
        <v>41003185.450122446</v>
      </c>
      <c r="L21" s="323">
        <f t="shared" si="1"/>
        <v>2.8558325390021593</v>
      </c>
      <c r="M21" s="116"/>
    </row>
    <row r="22" spans="2:13" ht="19.899999999999999" customHeight="1" x14ac:dyDescent="0.25">
      <c r="B22" s="223" t="s">
        <v>215</v>
      </c>
      <c r="C22" s="180">
        <v>4707145.5350993285</v>
      </c>
      <c r="D22" s="169"/>
      <c r="E22" s="233"/>
      <c r="F22" s="171">
        <f t="shared" si="2"/>
        <v>4707145.5350993285</v>
      </c>
      <c r="G22" s="321">
        <f t="shared" si="0"/>
        <v>0.38627607789203366</v>
      </c>
      <c r="H22" s="53">
        <v>6954464.6699136607</v>
      </c>
      <c r="I22" s="239"/>
      <c r="J22" s="244"/>
      <c r="K22" s="238">
        <f t="shared" si="3"/>
        <v>6954464.6699136607</v>
      </c>
      <c r="L22" s="323">
        <f t="shared" si="1"/>
        <v>0.48437179398755792</v>
      </c>
      <c r="M22" s="116"/>
    </row>
    <row r="23" spans="2:13" ht="19.899999999999999" customHeight="1" x14ac:dyDescent="0.25">
      <c r="B23" s="223" t="s">
        <v>217</v>
      </c>
      <c r="C23" s="181"/>
      <c r="D23" s="230">
        <v>20923364.421977758</v>
      </c>
      <c r="E23" s="234"/>
      <c r="F23" s="171">
        <f t="shared" si="2"/>
        <v>20923364.421977758</v>
      </c>
      <c r="G23" s="321">
        <f t="shared" si="0"/>
        <v>1.717005579063053</v>
      </c>
      <c r="H23" s="182"/>
      <c r="I23" s="240">
        <v>29260466.675310299</v>
      </c>
      <c r="J23" s="244"/>
      <c r="K23" s="238">
        <f t="shared" si="3"/>
        <v>29260466.675310299</v>
      </c>
      <c r="L23" s="323">
        <f t="shared" si="1"/>
        <v>2.0379634391915262</v>
      </c>
      <c r="M23" s="116"/>
    </row>
    <row r="24" spans="2:13" ht="19.899999999999999" customHeight="1" x14ac:dyDescent="0.25">
      <c r="B24" s="223" t="s">
        <v>216</v>
      </c>
      <c r="C24" s="180">
        <v>20492257.996399999</v>
      </c>
      <c r="D24" s="169"/>
      <c r="E24" s="233"/>
      <c r="F24" s="171">
        <f t="shared" si="2"/>
        <v>20492257.996399999</v>
      </c>
      <c r="G24" s="321">
        <f t="shared" si="0"/>
        <v>1.6816282791719595</v>
      </c>
      <c r="H24" s="53">
        <v>23890147.508641608</v>
      </c>
      <c r="I24" s="239"/>
      <c r="J24" s="244"/>
      <c r="K24" s="238">
        <f t="shared" si="3"/>
        <v>23890147.508641608</v>
      </c>
      <c r="L24" s="323">
        <f t="shared" si="1"/>
        <v>1.6639258600952511</v>
      </c>
      <c r="M24" s="116"/>
    </row>
    <row r="25" spans="2:13" ht="19.899999999999999" customHeight="1" x14ac:dyDescent="0.25">
      <c r="B25" s="223" t="s">
        <v>218</v>
      </c>
      <c r="C25" s="180">
        <v>843553.79655999981</v>
      </c>
      <c r="D25" s="229">
        <v>1489426.30586</v>
      </c>
      <c r="E25" s="234"/>
      <c r="F25" s="171">
        <f t="shared" si="2"/>
        <v>2332980.1024199999</v>
      </c>
      <c r="G25" s="321">
        <f t="shared" si="0"/>
        <v>0.19144817109291615</v>
      </c>
      <c r="H25" s="53">
        <v>893225.72263000009</v>
      </c>
      <c r="I25" s="241">
        <v>1267500.3887468074</v>
      </c>
      <c r="J25" s="244"/>
      <c r="K25" s="238">
        <f t="shared" si="3"/>
        <v>2160726.1113768076</v>
      </c>
      <c r="L25" s="323">
        <f t="shared" si="1"/>
        <v>0.15049250122890304</v>
      </c>
      <c r="M25" s="116"/>
    </row>
    <row r="26" spans="2:13" ht="19.899999999999999" customHeight="1" x14ac:dyDescent="0.25">
      <c r="B26" s="223" t="s">
        <v>219</v>
      </c>
      <c r="C26" s="181"/>
      <c r="D26" s="229">
        <v>46915333.528153531</v>
      </c>
      <c r="E26" s="168">
        <v>11778250</v>
      </c>
      <c r="F26" s="171">
        <f t="shared" si="2"/>
        <v>58693583.528153531</v>
      </c>
      <c r="G26" s="321">
        <f t="shared" si="0"/>
        <v>4.8164916664734481</v>
      </c>
      <c r="H26" s="177"/>
      <c r="I26" s="241">
        <v>55240414.960702792</v>
      </c>
      <c r="J26" s="245">
        <v>12862705</v>
      </c>
      <c r="K26" s="238">
        <f t="shared" si="3"/>
        <v>68103119.960702792</v>
      </c>
      <c r="L26" s="323">
        <f t="shared" si="1"/>
        <v>4.743316985162715</v>
      </c>
      <c r="M26" s="116"/>
    </row>
    <row r="27" spans="2:13" ht="19.899999999999999" customHeight="1" x14ac:dyDescent="0.25">
      <c r="B27" s="223" t="s">
        <v>220</v>
      </c>
      <c r="C27" s="181"/>
      <c r="D27" s="229">
        <v>4796285.0511812922</v>
      </c>
      <c r="E27" s="234"/>
      <c r="F27" s="171">
        <f t="shared" si="2"/>
        <v>4796285.0511812922</v>
      </c>
      <c r="G27" s="321">
        <f t="shared" si="0"/>
        <v>0.3935910126865042</v>
      </c>
      <c r="H27" s="182"/>
      <c r="I27" s="237">
        <v>6882977</v>
      </c>
      <c r="J27" s="244"/>
      <c r="K27" s="238">
        <f t="shared" si="3"/>
        <v>6882977</v>
      </c>
      <c r="L27" s="323">
        <f t="shared" si="1"/>
        <v>0.47939274634441276</v>
      </c>
      <c r="M27" s="116"/>
    </row>
    <row r="28" spans="2:13" ht="19.899999999999999" customHeight="1" x14ac:dyDescent="0.25">
      <c r="B28" s="223" t="s">
        <v>221</v>
      </c>
      <c r="C28" s="181"/>
      <c r="D28" s="231">
        <v>12689455.00076</v>
      </c>
      <c r="E28" s="234"/>
      <c r="F28" s="171">
        <f t="shared" si="2"/>
        <v>12689455.00076</v>
      </c>
      <c r="G28" s="321">
        <f t="shared" si="0"/>
        <v>1.04131747610765</v>
      </c>
      <c r="H28" s="182"/>
      <c r="I28" s="242">
        <v>15664556.395056438</v>
      </c>
      <c r="J28" s="244"/>
      <c r="K28" s="238">
        <f t="shared" si="3"/>
        <v>15664556.395056438</v>
      </c>
      <c r="L28" s="323">
        <f t="shared" si="1"/>
        <v>1.0910213284881003</v>
      </c>
      <c r="M28" s="116"/>
    </row>
    <row r="29" spans="2:13" ht="19.899999999999999" customHeight="1" x14ac:dyDescent="0.25">
      <c r="B29" s="223" t="s">
        <v>235</v>
      </c>
      <c r="C29" s="180">
        <v>5445117</v>
      </c>
      <c r="D29" s="169">
        <v>2330827.4588475018</v>
      </c>
      <c r="E29" s="233"/>
      <c r="F29" s="171">
        <f t="shared" si="2"/>
        <v>7775944.4588475022</v>
      </c>
      <c r="G29" s="321">
        <f t="shared" si="0"/>
        <v>0.63810674751243335</v>
      </c>
      <c r="H29" s="182">
        <v>5622458</v>
      </c>
      <c r="I29" s="239">
        <v>2951068.0213653259</v>
      </c>
      <c r="J29" s="244"/>
      <c r="K29" s="238">
        <f t="shared" si="3"/>
        <v>8573526.0213653259</v>
      </c>
      <c r="L29" s="323">
        <f t="shared" si="1"/>
        <v>0.59713786421741788</v>
      </c>
      <c r="M29" s="116"/>
    </row>
    <row r="30" spans="2:13" ht="19.899999999999999" customHeight="1" x14ac:dyDescent="0.25">
      <c r="B30" s="223" t="s">
        <v>224</v>
      </c>
      <c r="C30" s="180">
        <v>238625272.92428592</v>
      </c>
      <c r="D30" s="169"/>
      <c r="E30" s="233"/>
      <c r="F30" s="171">
        <f t="shared" si="2"/>
        <v>238625272.92428592</v>
      </c>
      <c r="G30" s="321">
        <f t="shared" ref="G30:G31" si="4">+F30/$F$35*100</f>
        <v>19.581981016689387</v>
      </c>
      <c r="H30" s="53">
        <v>274017621.04811251</v>
      </c>
      <c r="I30" s="237"/>
      <c r="J30" s="244"/>
      <c r="K30" s="238">
        <f t="shared" si="3"/>
        <v>274017621.04811251</v>
      </c>
      <c r="L30" s="323">
        <f t="shared" si="1"/>
        <v>19.085064486052651</v>
      </c>
      <c r="M30" s="116"/>
    </row>
    <row r="31" spans="2:13" ht="19.899999999999999" customHeight="1" x14ac:dyDescent="0.25">
      <c r="B31" s="223" t="s">
        <v>225</v>
      </c>
      <c r="C31" s="180"/>
      <c r="D31" s="169">
        <v>51133804.567648143</v>
      </c>
      <c r="E31" s="233"/>
      <c r="F31" s="171">
        <f t="shared" si="2"/>
        <v>51133804.567648143</v>
      </c>
      <c r="G31" s="321">
        <f t="shared" si="4"/>
        <v>4.1961238140626316</v>
      </c>
      <c r="H31" s="53"/>
      <c r="I31" s="237">
        <v>64014943.940851793</v>
      </c>
      <c r="J31" s="244"/>
      <c r="K31" s="238">
        <f t="shared" si="3"/>
        <v>64014943.940851793</v>
      </c>
      <c r="L31" s="323">
        <f t="shared" si="1"/>
        <v>4.4585794464936557</v>
      </c>
      <c r="M31" s="116"/>
    </row>
    <row r="32" spans="2:13" ht="19.899999999999999" customHeight="1" x14ac:dyDescent="0.25">
      <c r="B32" s="223" t="s">
        <v>236</v>
      </c>
      <c r="C32" s="180">
        <v>53594148</v>
      </c>
      <c r="D32" s="169"/>
      <c r="E32" s="233"/>
      <c r="F32" s="171">
        <f t="shared" si="2"/>
        <v>53594148</v>
      </c>
      <c r="G32" s="321">
        <f>+F32/$F$35*100</f>
        <v>4.3980236287655652</v>
      </c>
      <c r="H32" s="53">
        <v>58786954</v>
      </c>
      <c r="I32" s="239"/>
      <c r="J32" s="244"/>
      <c r="K32" s="238">
        <f t="shared" si="3"/>
        <v>58786954</v>
      </c>
      <c r="L32" s="323">
        <f t="shared" si="1"/>
        <v>4.0944549614625565</v>
      </c>
      <c r="M32" s="116"/>
    </row>
    <row r="33" spans="2:13" ht="19.899999999999999" customHeight="1" x14ac:dyDescent="0.25">
      <c r="B33" s="223" t="s">
        <v>227</v>
      </c>
      <c r="C33" s="180">
        <v>10295196.939999999</v>
      </c>
      <c r="D33" s="169"/>
      <c r="E33" s="233"/>
      <c r="F33" s="171">
        <f>+C33+D33+E33</f>
        <v>10295196.939999999</v>
      </c>
      <c r="G33" s="321">
        <f>+F33/$F$35*100</f>
        <v>0.84484073531526149</v>
      </c>
      <c r="H33" s="182">
        <v>10973343</v>
      </c>
      <c r="I33" s="239"/>
      <c r="J33" s="244"/>
      <c r="K33" s="238">
        <f>SUM(H33:J33)</f>
        <v>10973343</v>
      </c>
      <c r="L33" s="323">
        <f t="shared" si="1"/>
        <v>0.76428281503036222</v>
      </c>
      <c r="M33" s="116"/>
    </row>
    <row r="34" spans="2:13" ht="19.899999999999999" customHeight="1" x14ac:dyDescent="0.25">
      <c r="B34" s="223" t="s">
        <v>228</v>
      </c>
      <c r="C34" s="180">
        <v>109459341</v>
      </c>
      <c r="D34" s="169"/>
      <c r="E34" s="233"/>
      <c r="F34" s="171">
        <f t="shared" si="2"/>
        <v>109459341</v>
      </c>
      <c r="G34" s="321">
        <f>+F34/$F$35*100</f>
        <v>8.982412932604273</v>
      </c>
      <c r="H34" s="53">
        <v>127248926</v>
      </c>
      <c r="I34" s="239"/>
      <c r="J34" s="244"/>
      <c r="K34" s="238">
        <f t="shared" si="3"/>
        <v>127248926</v>
      </c>
      <c r="L34" s="323">
        <f t="shared" si="1"/>
        <v>8.8627656469746956</v>
      </c>
      <c r="M34" s="116"/>
    </row>
    <row r="35" spans="2:13" s="115" customFormat="1" ht="19.899999999999999" customHeight="1" x14ac:dyDescent="0.25">
      <c r="B35" s="246" t="s">
        <v>237</v>
      </c>
      <c r="C35" s="247">
        <f t="shared" ref="C35:J35" si="5">SUM(C7:C34)</f>
        <v>922410995.58649945</v>
      </c>
      <c r="D35" s="248">
        <f t="shared" si="5"/>
        <v>284406935.87700874</v>
      </c>
      <c r="E35" s="249">
        <f t="shared" si="5"/>
        <v>11778250</v>
      </c>
      <c r="F35" s="250">
        <f t="shared" si="5"/>
        <v>1218596181.4635081</v>
      </c>
      <c r="G35" s="322">
        <f t="shared" si="5"/>
        <v>100</v>
      </c>
      <c r="H35" s="54">
        <f t="shared" si="5"/>
        <v>1061234378.3471404</v>
      </c>
      <c r="I35" s="251">
        <f t="shared" si="5"/>
        <v>361672867.80164587</v>
      </c>
      <c r="J35" s="252">
        <f t="shared" si="5"/>
        <v>12862705</v>
      </c>
      <c r="K35" s="253">
        <f t="shared" ref="K35" si="6">+H35+I35+J35</f>
        <v>1435769951.1487863</v>
      </c>
      <c r="L35" s="324">
        <f>SUM(L7:L34)</f>
        <v>100</v>
      </c>
      <c r="M35" s="116"/>
    </row>
    <row r="36" spans="2:13" ht="19.899999999999999" customHeight="1" x14ac:dyDescent="0.2">
      <c r="D36" s="116"/>
      <c r="E36" s="113"/>
      <c r="I36" s="113"/>
      <c r="J36" s="113"/>
      <c r="M36" s="5"/>
    </row>
    <row r="37" spans="2:13" x14ac:dyDescent="0.25">
      <c r="B37" s="481" t="s">
        <v>229</v>
      </c>
      <c r="D37" s="116"/>
      <c r="E37" s="116"/>
      <c r="H37" s="116"/>
    </row>
    <row r="38" spans="2:13" x14ac:dyDescent="0.25">
      <c r="B38" s="121"/>
      <c r="C38" s="116"/>
      <c r="D38" s="116"/>
      <c r="H38" s="116"/>
      <c r="I38" s="116"/>
    </row>
    <row r="39" spans="2:13" x14ac:dyDescent="0.25">
      <c r="B39" s="121"/>
      <c r="E39" s="122"/>
      <c r="F39" s="122"/>
      <c r="G39" s="122"/>
      <c r="H39" s="122"/>
      <c r="I39" s="122"/>
    </row>
    <row r="40" spans="2:13" x14ac:dyDescent="0.25">
      <c r="B40" s="117"/>
      <c r="D40" s="116"/>
      <c r="I40" s="119"/>
    </row>
    <row r="41" spans="2:13" x14ac:dyDescent="0.25">
      <c r="B41" s="123"/>
      <c r="D41" s="116"/>
    </row>
    <row r="42" spans="2:13" x14ac:dyDescent="0.25">
      <c r="C42" s="116"/>
      <c r="E42" s="116"/>
    </row>
    <row r="43" spans="2:13" x14ac:dyDescent="0.25">
      <c r="C43" s="116"/>
      <c r="I43" s="116"/>
      <c r="J43" s="116"/>
    </row>
    <row r="44" spans="2:13" x14ac:dyDescent="0.25">
      <c r="C44" s="116"/>
    </row>
    <row r="45" spans="2:13" x14ac:dyDescent="0.25">
      <c r="C45" s="116"/>
    </row>
    <row r="46" spans="2:13" x14ac:dyDescent="0.25">
      <c r="B46" s="124"/>
      <c r="C46" s="125"/>
    </row>
    <row r="48" spans="2:13" x14ac:dyDescent="0.25">
      <c r="D48" s="116"/>
    </row>
    <row r="49" spans="4:4" x14ac:dyDescent="0.25">
      <c r="D49" s="116"/>
    </row>
  </sheetData>
  <sheetProtection selectLockedCells="1" selectUnlockedCells="1"/>
  <mergeCells count="5">
    <mergeCell ref="B5:B6"/>
    <mergeCell ref="C5:G5"/>
    <mergeCell ref="H5:L5"/>
    <mergeCell ref="B2:G2"/>
    <mergeCell ref="H2:L2"/>
  </mergeCells>
  <pageMargins left="0.31" right="0.2" top="0.18" bottom="0.23" header="0.3" footer="0.3"/>
  <pageSetup paperSize="9" scale="66"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K74"/>
  <sheetViews>
    <sheetView showGridLines="0" view="pageBreakPreview" zoomScaleNormal="100" zoomScaleSheetLayoutView="100" workbookViewId="0">
      <selection activeCell="G17" sqref="G17"/>
    </sheetView>
  </sheetViews>
  <sheetFormatPr defaultColWidth="9.140625" defaultRowHeight="12.75" customHeight="1" x14ac:dyDescent="0.2"/>
  <cols>
    <col min="1" max="1" width="3.7109375" style="15" customWidth="1"/>
    <col min="2" max="2" width="22.28515625" style="15" customWidth="1"/>
    <col min="3" max="3" width="16.85546875" style="15" customWidth="1"/>
    <col min="4" max="4" width="11.5703125" style="15" customWidth="1"/>
    <col min="5" max="5" width="15.7109375" style="15" customWidth="1"/>
    <col min="6" max="6" width="15.42578125" style="15" customWidth="1"/>
    <col min="7" max="7" width="16" style="15" bestFit="1" customWidth="1"/>
    <col min="8" max="8" width="16.7109375" style="15" customWidth="1"/>
    <col min="9" max="9" width="15.140625" style="15" customWidth="1"/>
    <col min="10" max="10" width="10.5703125" style="15" customWidth="1"/>
    <col min="11" max="11" width="4" style="15" customWidth="1"/>
    <col min="12" max="16384" width="9.140625" style="15"/>
  </cols>
  <sheetData>
    <row r="2" spans="2:11" ht="14.25" x14ac:dyDescent="0.2">
      <c r="B2" s="530" t="s">
        <v>79</v>
      </c>
      <c r="C2" s="530"/>
      <c r="D2" s="530"/>
      <c r="E2" s="530"/>
      <c r="F2" s="530"/>
      <c r="G2" s="530"/>
      <c r="H2" s="577"/>
      <c r="I2" s="577"/>
      <c r="J2" s="577"/>
    </row>
    <row r="3" spans="2:11" ht="16.5" customHeight="1" x14ac:dyDescent="0.2">
      <c r="B3" s="337" t="s">
        <v>31</v>
      </c>
      <c r="C3" s="337"/>
      <c r="D3" s="337"/>
      <c r="E3" s="337"/>
      <c r="F3" s="337"/>
      <c r="G3" s="337"/>
      <c r="H3" s="341"/>
      <c r="I3" s="341"/>
      <c r="J3" s="341"/>
    </row>
    <row r="4" spans="2:11" x14ac:dyDescent="0.2">
      <c r="B4" s="577"/>
      <c r="C4" s="577"/>
      <c r="D4" s="577"/>
      <c r="E4" s="577"/>
      <c r="F4" s="577"/>
      <c r="G4" s="577"/>
      <c r="H4" s="577"/>
      <c r="I4" s="577"/>
      <c r="J4" s="577"/>
    </row>
    <row r="5" spans="2:11" ht="19.899999999999999" customHeight="1" x14ac:dyDescent="0.2">
      <c r="B5" s="598" t="s">
        <v>194</v>
      </c>
      <c r="C5" s="600" t="s">
        <v>87</v>
      </c>
      <c r="D5" s="601"/>
      <c r="E5" s="601" t="s">
        <v>88</v>
      </c>
      <c r="F5" s="601"/>
      <c r="G5" s="601"/>
      <c r="H5" s="601"/>
      <c r="I5" s="601"/>
      <c r="J5" s="602"/>
    </row>
    <row r="6" spans="2:11" ht="19.899999999999999" customHeight="1" x14ac:dyDescent="0.2">
      <c r="B6" s="598"/>
      <c r="C6" s="603" t="s">
        <v>238</v>
      </c>
      <c r="D6" s="604" t="s">
        <v>121</v>
      </c>
      <c r="E6" s="607" t="s">
        <v>239</v>
      </c>
      <c r="F6" s="607" t="s">
        <v>240</v>
      </c>
      <c r="G6" s="608" t="s">
        <v>147</v>
      </c>
      <c r="H6" s="594" t="s">
        <v>241</v>
      </c>
      <c r="I6" s="594" t="s">
        <v>238</v>
      </c>
      <c r="J6" s="584" t="s">
        <v>121</v>
      </c>
    </row>
    <row r="7" spans="2:11" ht="19.899999999999999" customHeight="1" x14ac:dyDescent="0.2">
      <c r="B7" s="598"/>
      <c r="C7" s="603"/>
      <c r="D7" s="605"/>
      <c r="E7" s="603"/>
      <c r="F7" s="603"/>
      <c r="G7" s="609"/>
      <c r="H7" s="595"/>
      <c r="I7" s="595"/>
      <c r="J7" s="584"/>
    </row>
    <row r="8" spans="2:11" ht="19.899999999999999" customHeight="1" x14ac:dyDescent="0.2">
      <c r="B8" s="598"/>
      <c r="C8" s="603"/>
      <c r="D8" s="605"/>
      <c r="E8" s="603"/>
      <c r="F8" s="603"/>
      <c r="G8" s="609"/>
      <c r="H8" s="595"/>
      <c r="I8" s="595"/>
      <c r="J8" s="584"/>
    </row>
    <row r="9" spans="2:11" ht="19.899999999999999" customHeight="1" x14ac:dyDescent="0.2">
      <c r="B9" s="599"/>
      <c r="C9" s="255" t="s">
        <v>242</v>
      </c>
      <c r="D9" s="606"/>
      <c r="E9" s="255" t="s">
        <v>242</v>
      </c>
      <c r="F9" s="255" t="s">
        <v>242</v>
      </c>
      <c r="G9" s="256" t="s">
        <v>242</v>
      </c>
      <c r="H9" s="227" t="s">
        <v>242</v>
      </c>
      <c r="I9" s="227" t="s">
        <v>242</v>
      </c>
      <c r="J9" s="596"/>
    </row>
    <row r="10" spans="2:11" ht="19.899999999999999" customHeight="1" x14ac:dyDescent="0.2">
      <c r="B10" s="39" t="s">
        <v>200</v>
      </c>
      <c r="C10" s="254">
        <v>27291772.699999999</v>
      </c>
      <c r="D10" s="325">
        <f t="shared" ref="D10:D33" si="0">C10/$C$39*100</f>
        <v>9.0986309050648249</v>
      </c>
      <c r="E10" s="257">
        <v>3201922</v>
      </c>
      <c r="F10" s="257">
        <v>6080848</v>
      </c>
      <c r="G10" s="261">
        <v>19566293</v>
      </c>
      <c r="H10" s="262">
        <f>+F10+G10</f>
        <v>25647141</v>
      </c>
      <c r="I10" s="258">
        <f>+H10+E10</f>
        <v>28849063</v>
      </c>
      <c r="J10" s="327">
        <f t="shared" ref="J10:J38" si="1">I10/$I$39*100</f>
        <v>9.0092795591584949</v>
      </c>
      <c r="K10" s="127"/>
    </row>
    <row r="11" spans="2:11" ht="19.899999999999999" customHeight="1" x14ac:dyDescent="0.2">
      <c r="B11" s="184" t="s">
        <v>201</v>
      </c>
      <c r="C11" s="254">
        <v>10308947.313839996</v>
      </c>
      <c r="D11" s="325">
        <f t="shared" si="0"/>
        <v>3.4368345237020681</v>
      </c>
      <c r="E11" s="257">
        <v>8619972</v>
      </c>
      <c r="F11" s="259"/>
      <c r="G11" s="261">
        <v>905973.65615082532</v>
      </c>
      <c r="H11" s="262">
        <f t="shared" ref="H11:H38" si="2">+F11+G11</f>
        <v>905973.65615082532</v>
      </c>
      <c r="I11" s="258">
        <f t="shared" ref="I11:I38" si="3">+H11+E11</f>
        <v>9525945.6561508253</v>
      </c>
      <c r="J11" s="327">
        <f t="shared" si="1"/>
        <v>2.9748594428045823</v>
      </c>
      <c r="K11" s="128"/>
    </row>
    <row r="12" spans="2:11" ht="19.899999999999999" customHeight="1" x14ac:dyDescent="0.2">
      <c r="B12" s="184" t="s">
        <v>203</v>
      </c>
      <c r="C12" s="254">
        <v>4092208.648</v>
      </c>
      <c r="D12" s="325">
        <f t="shared" si="0"/>
        <v>1.3642754717309493</v>
      </c>
      <c r="E12" s="257">
        <v>2159952.7409999999</v>
      </c>
      <c r="F12" s="259"/>
      <c r="G12" s="261">
        <v>2816578.8149999999</v>
      </c>
      <c r="H12" s="262">
        <f t="shared" si="2"/>
        <v>2816578.8149999999</v>
      </c>
      <c r="I12" s="258">
        <f t="shared" si="3"/>
        <v>4976531.5559999999</v>
      </c>
      <c r="J12" s="327">
        <f t="shared" si="1"/>
        <v>1.5541220185549187</v>
      </c>
      <c r="K12" s="128"/>
    </row>
    <row r="13" spans="2:11" ht="19.899999999999999" customHeight="1" x14ac:dyDescent="0.2">
      <c r="B13" s="185" t="s">
        <v>202</v>
      </c>
      <c r="C13" s="254">
        <v>637714</v>
      </c>
      <c r="D13" s="325">
        <f t="shared" si="0"/>
        <v>0.21260342348492847</v>
      </c>
      <c r="E13" s="257">
        <v>500000</v>
      </c>
      <c r="F13" s="259"/>
      <c r="G13" s="261">
        <v>152629</v>
      </c>
      <c r="H13" s="262">
        <f t="shared" si="2"/>
        <v>152629</v>
      </c>
      <c r="I13" s="258">
        <f t="shared" si="3"/>
        <v>652629</v>
      </c>
      <c r="J13" s="327">
        <f t="shared" si="1"/>
        <v>0.20380963878840877</v>
      </c>
      <c r="K13" s="128"/>
    </row>
    <row r="14" spans="2:11" ht="19.899999999999999" customHeight="1" x14ac:dyDescent="0.2">
      <c r="B14" s="184" t="s">
        <v>204</v>
      </c>
      <c r="C14" s="254">
        <v>1841077.87</v>
      </c>
      <c r="D14" s="325">
        <f t="shared" si="0"/>
        <v>0.61378526747780371</v>
      </c>
      <c r="E14" s="257">
        <v>675565</v>
      </c>
      <c r="F14" s="259"/>
      <c r="G14" s="261">
        <v>1235202.6583681954</v>
      </c>
      <c r="H14" s="262">
        <f t="shared" si="2"/>
        <v>1235202.6583681954</v>
      </c>
      <c r="I14" s="258">
        <f t="shared" si="3"/>
        <v>1910767.6583681954</v>
      </c>
      <c r="J14" s="327">
        <f t="shared" si="1"/>
        <v>0.59671400789820195</v>
      </c>
      <c r="K14" s="128"/>
    </row>
    <row r="15" spans="2:11" ht="19.899999999999999" customHeight="1" x14ac:dyDescent="0.2">
      <c r="B15" s="39" t="s">
        <v>206</v>
      </c>
      <c r="C15" s="254">
        <v>19929433.370791398</v>
      </c>
      <c r="D15" s="325">
        <f t="shared" si="0"/>
        <v>6.6441473179905568</v>
      </c>
      <c r="E15" s="257">
        <v>500200</v>
      </c>
      <c r="F15" s="259"/>
      <c r="G15" s="261">
        <v>19362725.567240354</v>
      </c>
      <c r="H15" s="262">
        <f t="shared" si="2"/>
        <v>19362725.567240354</v>
      </c>
      <c r="I15" s="258">
        <f t="shared" si="3"/>
        <v>19862925.567240354</v>
      </c>
      <c r="J15" s="327">
        <f t="shared" si="1"/>
        <v>6.2029969326222192</v>
      </c>
      <c r="K15" s="128"/>
    </row>
    <row r="16" spans="2:11" ht="19.899999999999999" customHeight="1" x14ac:dyDescent="0.2">
      <c r="B16" s="39" t="s">
        <v>205</v>
      </c>
      <c r="C16" s="254">
        <v>60745453.783</v>
      </c>
      <c r="D16" s="325">
        <f t="shared" si="0"/>
        <v>20.251541342061333</v>
      </c>
      <c r="E16" s="257">
        <v>500000.5</v>
      </c>
      <c r="F16" s="257">
        <v>3456184.2829999998</v>
      </c>
      <c r="G16" s="261">
        <v>63903985.005149044</v>
      </c>
      <c r="H16" s="262">
        <f t="shared" si="2"/>
        <v>67360169.288149044</v>
      </c>
      <c r="I16" s="258">
        <f t="shared" si="3"/>
        <v>67860169.788149044</v>
      </c>
      <c r="J16" s="327">
        <f t="shared" si="1"/>
        <v>21.192065771889922</v>
      </c>
      <c r="K16" s="128"/>
    </row>
    <row r="17" spans="2:11" ht="19.899999999999999" customHeight="1" x14ac:dyDescent="0.2">
      <c r="B17" s="39" t="s">
        <v>243</v>
      </c>
      <c r="C17" s="254">
        <v>4706487.07</v>
      </c>
      <c r="D17" s="325">
        <f t="shared" si="0"/>
        <v>1.5690658565901805</v>
      </c>
      <c r="E17" s="257">
        <v>1250000</v>
      </c>
      <c r="F17" s="259"/>
      <c r="G17" s="261">
        <v>2841697</v>
      </c>
      <c r="H17" s="262">
        <f t="shared" si="2"/>
        <v>2841697</v>
      </c>
      <c r="I17" s="258">
        <f t="shared" si="3"/>
        <v>4091697</v>
      </c>
      <c r="J17" s="327">
        <f t="shared" si="1"/>
        <v>1.2777968610062009</v>
      </c>
      <c r="K17" s="128"/>
    </row>
    <row r="18" spans="2:11" ht="19.899999999999999" customHeight="1" x14ac:dyDescent="0.2">
      <c r="B18" s="39" t="s">
        <v>244</v>
      </c>
      <c r="C18" s="254">
        <v>604762</v>
      </c>
      <c r="D18" s="325">
        <f t="shared" si="0"/>
        <v>0.20161776532049211</v>
      </c>
      <c r="E18" s="257">
        <v>500000</v>
      </c>
      <c r="F18" s="259"/>
      <c r="G18" s="261">
        <v>119508</v>
      </c>
      <c r="H18" s="262">
        <f t="shared" si="2"/>
        <v>119508</v>
      </c>
      <c r="I18" s="258">
        <f t="shared" si="3"/>
        <v>619508</v>
      </c>
      <c r="J18" s="327">
        <f t="shared" si="1"/>
        <v>0.19346627518318915</v>
      </c>
      <c r="K18" s="128"/>
    </row>
    <row r="19" spans="2:11" ht="19.899999999999999" customHeight="1" x14ac:dyDescent="0.2">
      <c r="B19" s="39" t="s">
        <v>210</v>
      </c>
      <c r="C19" s="254">
        <v>4975168.8337011887</v>
      </c>
      <c r="D19" s="325">
        <f t="shared" si="0"/>
        <v>1.6586399647183403</v>
      </c>
      <c r="E19" s="257">
        <v>2198315.5150000001</v>
      </c>
      <c r="F19" s="259"/>
      <c r="G19" s="261">
        <v>3181422.8743627989</v>
      </c>
      <c r="H19" s="262">
        <f t="shared" si="2"/>
        <v>3181422.8743627989</v>
      </c>
      <c r="I19" s="258">
        <f t="shared" si="3"/>
        <v>5379738.389362799</v>
      </c>
      <c r="J19" s="327">
        <f t="shared" si="1"/>
        <v>1.6800395598604541</v>
      </c>
      <c r="K19" s="128"/>
    </row>
    <row r="20" spans="2:11" ht="19.899999999999999" customHeight="1" x14ac:dyDescent="0.2">
      <c r="B20" s="39" t="s">
        <v>209</v>
      </c>
      <c r="C20" s="254">
        <v>1458488.8387948745</v>
      </c>
      <c r="D20" s="325">
        <f t="shared" si="0"/>
        <v>0.48623633829953289</v>
      </c>
      <c r="E20" s="257">
        <v>544260.04</v>
      </c>
      <c r="F20" s="259"/>
      <c r="G20" s="261">
        <v>1015038.0383567468</v>
      </c>
      <c r="H20" s="262">
        <f t="shared" si="2"/>
        <v>1015038.0383567468</v>
      </c>
      <c r="I20" s="258">
        <f t="shared" si="3"/>
        <v>1559298.0783567468</v>
      </c>
      <c r="J20" s="327">
        <f t="shared" si="1"/>
        <v>0.48695350361897571</v>
      </c>
      <c r="K20" s="128"/>
    </row>
    <row r="21" spans="2:11" ht="19.899999999999999" customHeight="1" x14ac:dyDescent="0.2">
      <c r="B21" s="165" t="s">
        <v>211</v>
      </c>
      <c r="C21" s="254">
        <v>10996255.51607601</v>
      </c>
      <c r="D21" s="325">
        <f t="shared" si="0"/>
        <v>3.6659718435423851</v>
      </c>
      <c r="E21" s="257">
        <v>3131949</v>
      </c>
      <c r="F21" s="259"/>
      <c r="G21" s="261">
        <v>8829044.430625353</v>
      </c>
      <c r="H21" s="262">
        <f t="shared" si="2"/>
        <v>8829044.430625353</v>
      </c>
      <c r="I21" s="258">
        <f t="shared" si="3"/>
        <v>11960993.430625353</v>
      </c>
      <c r="J21" s="327">
        <f t="shared" si="1"/>
        <v>3.7353009912925774</v>
      </c>
      <c r="K21" s="128"/>
    </row>
    <row r="22" spans="2:11" ht="19.899999999999999" customHeight="1" x14ac:dyDescent="0.2">
      <c r="B22" s="39" t="s">
        <v>213</v>
      </c>
      <c r="C22" s="254">
        <v>2857586.7520400002</v>
      </c>
      <c r="D22" s="325">
        <f t="shared" si="0"/>
        <v>0.95267271282876254</v>
      </c>
      <c r="E22" s="257">
        <v>1150000</v>
      </c>
      <c r="F22" s="259"/>
      <c r="G22" s="261">
        <v>1939823.8859900003</v>
      </c>
      <c r="H22" s="262">
        <f t="shared" si="2"/>
        <v>1939823.8859900003</v>
      </c>
      <c r="I22" s="258">
        <f t="shared" si="3"/>
        <v>3089823.8859900003</v>
      </c>
      <c r="J22" s="327">
        <f t="shared" si="1"/>
        <v>0.96492170915392916</v>
      </c>
      <c r="K22" s="128"/>
    </row>
    <row r="23" spans="2:11" ht="19.899999999999999" customHeight="1" x14ac:dyDescent="0.2">
      <c r="B23" s="39" t="s">
        <v>212</v>
      </c>
      <c r="C23" s="254">
        <v>10809586</v>
      </c>
      <c r="D23" s="325">
        <f t="shared" si="0"/>
        <v>3.6037392781948556</v>
      </c>
      <c r="E23" s="257">
        <v>1171875</v>
      </c>
      <c r="F23" s="257">
        <v>381156</v>
      </c>
      <c r="G23" s="261">
        <v>10640482</v>
      </c>
      <c r="H23" s="262">
        <f t="shared" si="2"/>
        <v>11021638</v>
      </c>
      <c r="I23" s="258">
        <f t="shared" si="3"/>
        <v>12193513</v>
      </c>
      <c r="J23" s="327">
        <f t="shared" si="1"/>
        <v>3.8079145733514244</v>
      </c>
      <c r="K23" s="128"/>
    </row>
    <row r="24" spans="2:11" ht="19.899999999999999" customHeight="1" x14ac:dyDescent="0.2">
      <c r="B24" s="39" t="s">
        <v>214</v>
      </c>
      <c r="C24" s="254">
        <v>16902565.311999999</v>
      </c>
      <c r="D24" s="325">
        <f t="shared" si="0"/>
        <v>5.6350389845742734</v>
      </c>
      <c r="E24" s="257">
        <v>4853751</v>
      </c>
      <c r="F24" s="257">
        <v>1795829</v>
      </c>
      <c r="G24" s="261">
        <v>9994385</v>
      </c>
      <c r="H24" s="262">
        <f t="shared" si="2"/>
        <v>11790214</v>
      </c>
      <c r="I24" s="258">
        <f t="shared" si="3"/>
        <v>16643965</v>
      </c>
      <c r="J24" s="327">
        <f t="shared" si="1"/>
        <v>5.1977471038781884</v>
      </c>
      <c r="K24" s="128"/>
    </row>
    <row r="25" spans="2:11" ht="19.899999999999999" customHeight="1" x14ac:dyDescent="0.2">
      <c r="B25" s="39" t="s">
        <v>215</v>
      </c>
      <c r="C25" s="254">
        <v>287275</v>
      </c>
      <c r="D25" s="325">
        <f t="shared" si="0"/>
        <v>9.57727891839176E-2</v>
      </c>
      <c r="E25" s="257">
        <v>3970000</v>
      </c>
      <c r="F25" s="257"/>
      <c r="G25" s="261">
        <v>-1946621</v>
      </c>
      <c r="H25" s="262">
        <f t="shared" si="2"/>
        <v>-1946621</v>
      </c>
      <c r="I25" s="258">
        <f t="shared" si="3"/>
        <v>2023379</v>
      </c>
      <c r="J25" s="327">
        <f t="shared" si="1"/>
        <v>0.63188142592813346</v>
      </c>
      <c r="K25" s="128"/>
    </row>
    <row r="26" spans="2:11" ht="19.899999999999999" customHeight="1" x14ac:dyDescent="0.2">
      <c r="B26" s="39" t="s">
        <v>217</v>
      </c>
      <c r="C26" s="254">
        <v>6876098</v>
      </c>
      <c r="D26" s="325">
        <f t="shared" si="0"/>
        <v>2.2923786760489335</v>
      </c>
      <c r="E26" s="257">
        <v>800000</v>
      </c>
      <c r="F26" s="259"/>
      <c r="G26" s="261">
        <v>5847790.9336793795</v>
      </c>
      <c r="H26" s="262">
        <f t="shared" si="2"/>
        <v>5847790.9336793795</v>
      </c>
      <c r="I26" s="258">
        <f t="shared" si="3"/>
        <v>6647790.9336793795</v>
      </c>
      <c r="J26" s="327">
        <f t="shared" si="1"/>
        <v>2.0760399383632251</v>
      </c>
      <c r="K26" s="128"/>
    </row>
    <row r="27" spans="2:11" ht="19.899999999999999" customHeight="1" x14ac:dyDescent="0.2">
      <c r="B27" s="39" t="s">
        <v>216</v>
      </c>
      <c r="C27" s="254">
        <v>5600081.3799999999</v>
      </c>
      <c r="D27" s="325">
        <f t="shared" si="0"/>
        <v>1.8669755927926981</v>
      </c>
      <c r="E27" s="257">
        <v>1350000</v>
      </c>
      <c r="F27" s="260">
        <v>256134.38</v>
      </c>
      <c r="G27" s="261">
        <v>4479193.8233000003</v>
      </c>
      <c r="H27" s="262">
        <f t="shared" si="2"/>
        <v>4735328.2033000002</v>
      </c>
      <c r="I27" s="258">
        <f t="shared" si="3"/>
        <v>6085328.2033000002</v>
      </c>
      <c r="J27" s="327">
        <f t="shared" si="1"/>
        <v>1.9003883416512133</v>
      </c>
      <c r="K27" s="128"/>
    </row>
    <row r="28" spans="2:11" ht="19.899999999999999" customHeight="1" x14ac:dyDescent="0.2">
      <c r="B28" s="39" t="s">
        <v>245</v>
      </c>
      <c r="C28" s="254">
        <v>964491.59770000004</v>
      </c>
      <c r="D28" s="325">
        <f t="shared" si="0"/>
        <v>0.3215457330299607</v>
      </c>
      <c r="E28" s="257">
        <v>2280021.9132500002</v>
      </c>
      <c r="F28" s="259">
        <v>0</v>
      </c>
      <c r="G28" s="261">
        <v>-1620154.0787660002</v>
      </c>
      <c r="H28" s="262">
        <f t="shared" si="2"/>
        <v>-1620154.0787660002</v>
      </c>
      <c r="I28" s="258">
        <f t="shared" si="3"/>
        <v>659867.83448399999</v>
      </c>
      <c r="J28" s="327">
        <f t="shared" si="1"/>
        <v>0.20607025583336561</v>
      </c>
      <c r="K28" s="132"/>
    </row>
    <row r="29" spans="2:11" ht="19.899999999999999" customHeight="1" x14ac:dyDescent="0.2">
      <c r="B29" s="39" t="s">
        <v>246</v>
      </c>
      <c r="C29" s="254">
        <v>26165640.812400699</v>
      </c>
      <c r="D29" s="325">
        <f t="shared" si="0"/>
        <v>8.7231969415652681</v>
      </c>
      <c r="E29" s="257"/>
      <c r="F29" s="259"/>
      <c r="G29" s="261">
        <v>25115381.061576638</v>
      </c>
      <c r="H29" s="262">
        <f t="shared" si="2"/>
        <v>25115381.061576638</v>
      </c>
      <c r="I29" s="258">
        <f t="shared" si="3"/>
        <v>25115381.061576638</v>
      </c>
      <c r="J29" s="327">
        <f t="shared" si="1"/>
        <v>7.843287292157072</v>
      </c>
      <c r="K29" s="128"/>
    </row>
    <row r="30" spans="2:11" ht="19.899999999999999" customHeight="1" x14ac:dyDescent="0.2">
      <c r="B30" s="39" t="s">
        <v>220</v>
      </c>
      <c r="C30" s="254">
        <v>1517203.45</v>
      </c>
      <c r="D30" s="325">
        <f t="shared" si="0"/>
        <v>0.50581082992241744</v>
      </c>
      <c r="E30" s="257">
        <v>825000</v>
      </c>
      <c r="F30" s="259"/>
      <c r="G30" s="261">
        <v>744371</v>
      </c>
      <c r="H30" s="262">
        <f t="shared" si="2"/>
        <v>744371</v>
      </c>
      <c r="I30" s="258">
        <f t="shared" si="3"/>
        <v>1569371</v>
      </c>
      <c r="J30" s="327">
        <f t="shared" si="1"/>
        <v>0.49009917830038802</v>
      </c>
      <c r="K30" s="128"/>
    </row>
    <row r="31" spans="2:11" ht="19.899999999999999" customHeight="1" x14ac:dyDescent="0.2">
      <c r="B31" s="39" t="s">
        <v>221</v>
      </c>
      <c r="C31" s="254">
        <v>5637946.2897666646</v>
      </c>
      <c r="D31" s="325">
        <f t="shared" si="0"/>
        <v>1.8795991347665937</v>
      </c>
      <c r="E31" s="257">
        <v>1435000</v>
      </c>
      <c r="F31" s="259"/>
      <c r="G31" s="261">
        <v>4535133.0281999996</v>
      </c>
      <c r="H31" s="262">
        <f t="shared" si="2"/>
        <v>4535133.0281999996</v>
      </c>
      <c r="I31" s="258">
        <f t="shared" si="3"/>
        <v>5970133.0281999996</v>
      </c>
      <c r="J31" s="327">
        <f t="shared" si="1"/>
        <v>1.8644140177592341</v>
      </c>
      <c r="K31" s="128"/>
    </row>
    <row r="32" spans="2:11" ht="19.899999999999999" customHeight="1" x14ac:dyDescent="0.2">
      <c r="B32" s="39" t="s">
        <v>247</v>
      </c>
      <c r="C32" s="254">
        <v>823180.59933721356</v>
      </c>
      <c r="D32" s="325">
        <f t="shared" si="0"/>
        <v>0.27443495605469981</v>
      </c>
      <c r="E32" s="257">
        <v>574703.75199999998</v>
      </c>
      <c r="F32" s="257"/>
      <c r="G32" s="261">
        <v>287768.236852195</v>
      </c>
      <c r="H32" s="262">
        <f t="shared" si="2"/>
        <v>287768.236852195</v>
      </c>
      <c r="I32" s="258">
        <f t="shared" si="3"/>
        <v>862471.98885219498</v>
      </c>
      <c r="J32" s="327">
        <f t="shared" si="1"/>
        <v>0.26934154705519736</v>
      </c>
      <c r="K32" s="128"/>
    </row>
    <row r="33" spans="2:11" ht="19.899999999999999" customHeight="1" x14ac:dyDescent="0.2">
      <c r="B33" s="39" t="s">
        <v>222</v>
      </c>
      <c r="C33" s="254">
        <v>968466.56</v>
      </c>
      <c r="D33" s="325">
        <f t="shared" si="0"/>
        <v>0.32287092048578503</v>
      </c>
      <c r="E33" s="257">
        <v>1045346</v>
      </c>
      <c r="F33" s="257"/>
      <c r="G33" s="261">
        <v>-188089</v>
      </c>
      <c r="H33" s="262">
        <f t="shared" si="2"/>
        <v>-188089</v>
      </c>
      <c r="I33" s="258">
        <f t="shared" si="3"/>
        <v>857257</v>
      </c>
      <c r="J33" s="327">
        <f t="shared" si="1"/>
        <v>0.26771295716070687</v>
      </c>
      <c r="K33" s="128"/>
    </row>
    <row r="34" spans="2:11" ht="19.899999999999999" customHeight="1" x14ac:dyDescent="0.2">
      <c r="B34" s="39" t="s">
        <v>224</v>
      </c>
      <c r="C34" s="254">
        <v>15272058.097672753</v>
      </c>
      <c r="D34" s="325">
        <f t="shared" ref="D34:D35" si="4">C34/$C$39*100</f>
        <v>5.091454531695951</v>
      </c>
      <c r="E34" s="257">
        <v>12500000</v>
      </c>
      <c r="F34" s="257">
        <v>98236.6300562916</v>
      </c>
      <c r="G34" s="261">
        <v>3039573.1154825557</v>
      </c>
      <c r="H34" s="262">
        <f t="shared" si="2"/>
        <v>3137809.7455388475</v>
      </c>
      <c r="I34" s="258">
        <f t="shared" si="3"/>
        <v>15637809.745538848</v>
      </c>
      <c r="J34" s="327">
        <f t="shared" si="1"/>
        <v>4.8835346815420877</v>
      </c>
      <c r="K34" s="128"/>
    </row>
    <row r="35" spans="2:11" ht="19.899999999999999" customHeight="1" x14ac:dyDescent="0.2">
      <c r="B35" s="39" t="s">
        <v>225</v>
      </c>
      <c r="C35" s="254">
        <v>21978434</v>
      </c>
      <c r="D35" s="325">
        <f t="shared" si="4"/>
        <v>7.3272506346693831</v>
      </c>
      <c r="E35" s="257">
        <v>15000000</v>
      </c>
      <c r="F35" s="257"/>
      <c r="G35" s="261">
        <v>12550644.596650034</v>
      </c>
      <c r="H35" s="262">
        <f t="shared" si="2"/>
        <v>12550644.596650034</v>
      </c>
      <c r="I35" s="258">
        <f t="shared" si="3"/>
        <v>27550644.596650034</v>
      </c>
      <c r="J35" s="327">
        <f t="shared" si="1"/>
        <v>8.6037962205649308</v>
      </c>
      <c r="K35" s="128"/>
    </row>
    <row r="36" spans="2:11" ht="19.899999999999999" customHeight="1" x14ac:dyDescent="0.2">
      <c r="B36" s="186" t="s">
        <v>226</v>
      </c>
      <c r="C36" s="254">
        <v>10354554</v>
      </c>
      <c r="D36" s="325">
        <f>C36/$C$39*100</f>
        <v>3.4520390473779159</v>
      </c>
      <c r="E36" s="257">
        <v>1062500</v>
      </c>
      <c r="F36" s="257">
        <v>798004</v>
      </c>
      <c r="G36" s="261">
        <v>11402159</v>
      </c>
      <c r="H36" s="262">
        <f t="shared" si="2"/>
        <v>12200163</v>
      </c>
      <c r="I36" s="258">
        <f t="shared" si="3"/>
        <v>13262663</v>
      </c>
      <c r="J36" s="327">
        <f t="shared" si="1"/>
        <v>4.1417996371635253</v>
      </c>
      <c r="K36" s="128"/>
    </row>
    <row r="37" spans="2:11" ht="19.899999999999999" customHeight="1" x14ac:dyDescent="0.2">
      <c r="B37" s="186" t="s">
        <v>227</v>
      </c>
      <c r="C37" s="254">
        <v>1683788.5</v>
      </c>
      <c r="D37" s="325">
        <f>C37/$C$39*100</f>
        <v>0.56134756258221163</v>
      </c>
      <c r="E37" s="257">
        <v>1334623.5</v>
      </c>
      <c r="F37" s="259">
        <v>717792</v>
      </c>
      <c r="G37" s="261">
        <v>-628692</v>
      </c>
      <c r="H37" s="262">
        <f>+F37+G37</f>
        <v>89100</v>
      </c>
      <c r="I37" s="258">
        <f>+H37+E37</f>
        <v>1423723.5</v>
      </c>
      <c r="J37" s="327">
        <f t="shared" si="1"/>
        <v>0.44461489187512221</v>
      </c>
      <c r="K37" s="128"/>
    </row>
    <row r="38" spans="2:11" ht="19.899999999999999" customHeight="1" x14ac:dyDescent="0.2">
      <c r="B38" s="39" t="s">
        <v>228</v>
      </c>
      <c r="C38" s="254">
        <v>23667992</v>
      </c>
      <c r="D38" s="325">
        <f>C38/$C$39*100</f>
        <v>7.890521654242967</v>
      </c>
      <c r="E38" s="257">
        <v>1000000</v>
      </c>
      <c r="F38" s="257">
        <v>3381934</v>
      </c>
      <c r="G38" s="261">
        <v>18990659</v>
      </c>
      <c r="H38" s="262">
        <f t="shared" si="2"/>
        <v>22372593</v>
      </c>
      <c r="I38" s="258">
        <f t="shared" si="3"/>
        <v>23372593</v>
      </c>
      <c r="J38" s="327">
        <f t="shared" si="1"/>
        <v>7.2990316655841099</v>
      </c>
      <c r="K38" s="128"/>
    </row>
    <row r="39" spans="2:11" ht="19.899999999999999" customHeight="1" x14ac:dyDescent="0.2">
      <c r="B39" s="43" t="s">
        <v>127</v>
      </c>
      <c r="C39" s="265">
        <f t="shared" ref="C39:J39" si="5">SUM(C10:C38)</f>
        <v>299954718.29512084</v>
      </c>
      <c r="D39" s="326">
        <f t="shared" si="5"/>
        <v>100</v>
      </c>
      <c r="E39" s="266">
        <f t="shared" si="5"/>
        <v>74134957.961250007</v>
      </c>
      <c r="F39" s="266">
        <f t="shared" si="5"/>
        <v>16966118.293056294</v>
      </c>
      <c r="G39" s="267">
        <f t="shared" si="5"/>
        <v>229113906.64821813</v>
      </c>
      <c r="H39" s="268">
        <f t="shared" si="5"/>
        <v>246080024.94127443</v>
      </c>
      <c r="I39" s="268">
        <f t="shared" si="5"/>
        <v>320214982.90252441</v>
      </c>
      <c r="J39" s="328">
        <f t="shared" si="5"/>
        <v>100</v>
      </c>
      <c r="K39" s="133"/>
    </row>
    <row r="40" spans="2:11" ht="17.25" customHeight="1" x14ac:dyDescent="0.2">
      <c r="C40" s="134"/>
      <c r="D40" s="134"/>
      <c r="E40" s="134"/>
      <c r="F40" s="134"/>
      <c r="G40" s="134"/>
      <c r="H40" s="134"/>
      <c r="I40" s="134"/>
      <c r="J40" s="134"/>
    </row>
    <row r="41" spans="2:11" ht="16.899999999999999" customHeight="1" x14ac:dyDescent="0.25">
      <c r="B41" s="597" t="s">
        <v>248</v>
      </c>
      <c r="C41" s="597"/>
      <c r="D41" s="597"/>
      <c r="E41" s="597"/>
      <c r="F41" s="597"/>
      <c r="I41"/>
      <c r="J41"/>
    </row>
    <row r="42" spans="2:11" ht="13.9" customHeight="1" x14ac:dyDescent="0.2">
      <c r="B42" s="482" t="s">
        <v>249</v>
      </c>
      <c r="C42" s="483"/>
      <c r="D42" s="483"/>
      <c r="E42" s="483"/>
      <c r="F42" s="483"/>
    </row>
    <row r="43" spans="2:11" ht="16.149999999999999" customHeight="1" x14ac:dyDescent="0.2">
      <c r="B43" s="484" t="s">
        <v>250</v>
      </c>
      <c r="C43" s="483"/>
      <c r="D43" s="483"/>
      <c r="E43" s="483"/>
      <c r="F43" s="483"/>
      <c r="K43" s="5"/>
    </row>
    <row r="44" spans="2:11" ht="15" customHeight="1" x14ac:dyDescent="0.2">
      <c r="B44" s="136"/>
    </row>
    <row r="45" spans="2:11" x14ac:dyDescent="0.2">
      <c r="B45" s="136"/>
      <c r="C45" s="137"/>
      <c r="I45" s="137"/>
    </row>
    <row r="46" spans="2:11" x14ac:dyDescent="0.2">
      <c r="B46" s="136"/>
      <c r="I46" s="131"/>
    </row>
    <row r="47" spans="2:11" ht="17.25" customHeight="1" x14ac:dyDescent="0.25">
      <c r="C47" s="138"/>
      <c r="D47" s="139"/>
      <c r="E47" s="140"/>
      <c r="F47" s="129"/>
      <c r="G47" s="141"/>
      <c r="I47" s="131"/>
    </row>
    <row r="48" spans="2:11" ht="15" x14ac:dyDescent="0.25">
      <c r="C48" s="142"/>
      <c r="D48" s="143"/>
      <c r="E48" s="140"/>
      <c r="F48" s="129"/>
      <c r="G48" s="144"/>
      <c r="H48" s="120"/>
      <c r="I48" s="120"/>
    </row>
    <row r="49" spans="3:7" ht="14.45" customHeight="1" x14ac:dyDescent="0.25">
      <c r="C49" s="142"/>
      <c r="D49" s="143"/>
      <c r="E49" s="140"/>
      <c r="F49" s="120"/>
      <c r="G49" s="145"/>
    </row>
    <row r="50" spans="3:7" ht="15" x14ac:dyDescent="0.25">
      <c r="C50" s="142"/>
      <c r="D50" s="143"/>
      <c r="E50" s="140"/>
      <c r="G50" s="145"/>
    </row>
    <row r="51" spans="3:7" ht="15" customHeight="1" x14ac:dyDescent="0.2">
      <c r="G51" s="145"/>
    </row>
    <row r="52" spans="3:7" x14ac:dyDescent="0.2">
      <c r="G52" s="129"/>
    </row>
    <row r="54" spans="3:7" x14ac:dyDescent="0.2">
      <c r="G54" s="131"/>
    </row>
    <row r="74" spans="2:2" x14ac:dyDescent="0.2">
      <c r="B74" s="126"/>
    </row>
  </sheetData>
  <mergeCells count="16">
    <mergeCell ref="I6:I8"/>
    <mergeCell ref="J6:J9"/>
    <mergeCell ref="B41:F41"/>
    <mergeCell ref="B2:G2"/>
    <mergeCell ref="H2:J2"/>
    <mergeCell ref="B4:G4"/>
    <mergeCell ref="H4:J4"/>
    <mergeCell ref="B5:B9"/>
    <mergeCell ref="C5:D5"/>
    <mergeCell ref="E5:J5"/>
    <mergeCell ref="C6:C8"/>
    <mergeCell ref="D6:D9"/>
    <mergeCell ref="E6:E8"/>
    <mergeCell ref="F6:F8"/>
    <mergeCell ref="G6:G8"/>
    <mergeCell ref="H6:H8"/>
  </mergeCells>
  <pageMargins left="0.7" right="0.7" top="0.75" bottom="0.75" header="0.3" footer="0.3"/>
  <pageSetup paperSize="9" scale="57"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461"/>
  <sheetViews>
    <sheetView showGridLines="0" view="pageBreakPreview" zoomScaleNormal="100" zoomScaleSheetLayoutView="100" workbookViewId="0">
      <selection activeCell="E5" sqref="E5"/>
    </sheetView>
  </sheetViews>
  <sheetFormatPr defaultColWidth="9.140625" defaultRowHeight="19.899999999999999" customHeight="1" x14ac:dyDescent="0.25"/>
  <cols>
    <col min="1" max="1" width="4" style="114" customWidth="1"/>
    <col min="2" max="2" width="30.140625" style="149" customWidth="1"/>
    <col min="3" max="6" width="11.7109375" style="114" customWidth="1"/>
    <col min="7" max="7" width="11.7109375" style="193" customWidth="1"/>
    <col min="8" max="14" width="11.7109375" style="114" customWidth="1"/>
    <col min="15" max="15" width="4.42578125" style="114" customWidth="1"/>
    <col min="16" max="26" width="5.42578125" style="114" customWidth="1"/>
    <col min="27" max="16384" width="9.140625" style="114"/>
  </cols>
  <sheetData>
    <row r="2" spans="1:26" ht="19.899999999999999" customHeight="1" x14ac:dyDescent="0.25">
      <c r="B2" s="530" t="s">
        <v>82</v>
      </c>
      <c r="C2" s="530"/>
      <c r="D2" s="530"/>
      <c r="E2" s="530"/>
      <c r="F2" s="530"/>
      <c r="G2" s="530"/>
    </row>
    <row r="3" spans="1:26" ht="19.899999999999999" customHeight="1" x14ac:dyDescent="0.25">
      <c r="A3" s="146"/>
      <c r="B3" s="337" t="s">
        <v>251</v>
      </c>
      <c r="C3" s="337"/>
      <c r="D3" s="337"/>
      <c r="E3" s="337"/>
      <c r="F3" s="337"/>
      <c r="G3" s="337"/>
      <c r="H3" s="343"/>
      <c r="I3" s="343"/>
      <c r="J3" s="343"/>
      <c r="K3" s="343"/>
      <c r="L3" s="343"/>
      <c r="M3" s="343"/>
      <c r="N3" s="344"/>
    </row>
    <row r="4" spans="1:26" ht="19.899999999999999" customHeight="1" x14ac:dyDescent="0.25">
      <c r="A4" s="121"/>
      <c r="B4" s="148"/>
      <c r="C4" s="121"/>
      <c r="D4" s="121"/>
      <c r="E4" s="121"/>
      <c r="F4" s="121"/>
      <c r="G4" s="194"/>
      <c r="H4" s="121"/>
      <c r="I4" s="121"/>
      <c r="J4" s="121"/>
      <c r="K4" s="121"/>
      <c r="L4" s="121"/>
      <c r="M4" s="121"/>
    </row>
    <row r="5" spans="1:26" ht="19.899999999999999" customHeight="1" x14ac:dyDescent="0.25">
      <c r="A5" s="121"/>
      <c r="B5" s="173" t="s">
        <v>252</v>
      </c>
      <c r="C5" s="187"/>
      <c r="D5" s="187"/>
      <c r="E5" s="187"/>
      <c r="F5" s="187"/>
      <c r="G5" s="195"/>
      <c r="H5" s="187"/>
      <c r="I5" s="187"/>
      <c r="J5" s="187"/>
      <c r="K5" s="187"/>
      <c r="L5" s="187"/>
      <c r="M5" s="187"/>
      <c r="N5" s="188"/>
    </row>
    <row r="6" spans="1:26" ht="30" customHeight="1" x14ac:dyDescent="0.25">
      <c r="A6" s="121"/>
      <c r="B6" s="622" t="s">
        <v>165</v>
      </c>
      <c r="C6" s="623" t="s">
        <v>253</v>
      </c>
      <c r="D6" s="623"/>
      <c r="E6" s="623"/>
      <c r="F6" s="623"/>
      <c r="G6" s="623" t="s">
        <v>254</v>
      </c>
      <c r="H6" s="623"/>
      <c r="I6" s="623"/>
      <c r="J6" s="623"/>
      <c r="K6" s="623" t="s">
        <v>255</v>
      </c>
      <c r="L6" s="623"/>
      <c r="M6" s="623"/>
      <c r="N6" s="623"/>
    </row>
    <row r="7" spans="1:26" ht="30" customHeight="1" x14ac:dyDescent="0.25">
      <c r="A7" s="121"/>
      <c r="B7" s="610"/>
      <c r="C7" s="175" t="s">
        <v>256</v>
      </c>
      <c r="D7" s="175" t="s">
        <v>182</v>
      </c>
      <c r="E7" s="175" t="s">
        <v>257</v>
      </c>
      <c r="F7" s="175" t="s">
        <v>127</v>
      </c>
      <c r="G7" s="175" t="s">
        <v>256</v>
      </c>
      <c r="H7" s="175" t="s">
        <v>182</v>
      </c>
      <c r="I7" s="175" t="s">
        <v>257</v>
      </c>
      <c r="J7" s="175" t="s">
        <v>127</v>
      </c>
      <c r="K7" s="175" t="s">
        <v>256</v>
      </c>
      <c r="L7" s="175" t="s">
        <v>182</v>
      </c>
      <c r="M7" s="175" t="s">
        <v>257</v>
      </c>
      <c r="N7" s="175" t="s">
        <v>127</v>
      </c>
    </row>
    <row r="8" spans="1:26" ht="19.899999999999999" customHeight="1" x14ac:dyDescent="0.25">
      <c r="A8" s="121"/>
      <c r="B8" s="189" t="s">
        <v>171</v>
      </c>
      <c r="C8" s="170">
        <f t="shared" ref="C8:E16" si="0">C24+C39+C434+C54+C69+C84+C419+C196+C100+C116+C132+C164+C180+C228+C212+C244+C260+C276+C292+C308+C324+C340+C356+C388+C372+C404+C450+C148</f>
        <v>95</v>
      </c>
      <c r="D8" s="170">
        <f t="shared" si="0"/>
        <v>161</v>
      </c>
      <c r="E8" s="170">
        <f t="shared" si="0"/>
        <v>1</v>
      </c>
      <c r="F8" s="269">
        <f>SUM(C8:E8)</f>
        <v>257</v>
      </c>
      <c r="G8" s="270">
        <f t="shared" ref="G8:I16" si="1">G24+G39+G434+G54+G69+G84+G419+G196+G100+G116+G132+G164+G180+G228+G212+G244+G260+G276+G292+G308+G324+G340+G356+G388+G372+G404+G450+G148</f>
        <v>779</v>
      </c>
      <c r="H8" s="170">
        <f t="shared" si="1"/>
        <v>510</v>
      </c>
      <c r="I8" s="166">
        <f t="shared" si="1"/>
        <v>0</v>
      </c>
      <c r="J8" s="236">
        <f>SUM(G8:I8)</f>
        <v>1289</v>
      </c>
      <c r="K8" s="264">
        <f t="shared" ref="K8:M16" si="2">K24+K39+K434+K54+K69+K84+K419+K196+K100+K116+K132+K164+K180+K228+K212+K244+K260+K276+K292+K308+K324+K340+K356+K388+K372+K404+K450+K148</f>
        <v>740</v>
      </c>
      <c r="L8" s="264">
        <f t="shared" si="2"/>
        <v>3866</v>
      </c>
      <c r="M8" s="264">
        <f t="shared" si="2"/>
        <v>0</v>
      </c>
      <c r="N8" s="236">
        <f>SUM(K8:M8)</f>
        <v>4606</v>
      </c>
      <c r="O8" s="116"/>
      <c r="P8" s="116"/>
      <c r="Q8" s="116"/>
      <c r="R8" s="116"/>
      <c r="S8" s="116"/>
      <c r="T8" s="116"/>
      <c r="U8" s="116"/>
      <c r="V8" s="116"/>
      <c r="W8" s="116"/>
      <c r="X8" s="116"/>
      <c r="Y8" s="116"/>
      <c r="Z8" s="116"/>
    </row>
    <row r="9" spans="1:26" ht="19.899999999999999" customHeight="1" x14ac:dyDescent="0.25">
      <c r="A9" s="121"/>
      <c r="B9" s="190" t="s">
        <v>172</v>
      </c>
      <c r="C9" s="169">
        <f t="shared" si="0"/>
        <v>66</v>
      </c>
      <c r="D9" s="169">
        <f t="shared" si="0"/>
        <v>106</v>
      </c>
      <c r="E9" s="169">
        <f t="shared" si="0"/>
        <v>0</v>
      </c>
      <c r="F9" s="259">
        <f t="shared" ref="F9:F16" si="3">SUM(C9:E9)</f>
        <v>172</v>
      </c>
      <c r="G9" s="271">
        <f t="shared" si="1"/>
        <v>390</v>
      </c>
      <c r="H9" s="169">
        <f t="shared" si="1"/>
        <v>320</v>
      </c>
      <c r="I9" s="168">
        <f t="shared" si="1"/>
        <v>0</v>
      </c>
      <c r="J9" s="238">
        <f t="shared" ref="J9:J16" si="4">SUM(G9:I9)</f>
        <v>710</v>
      </c>
      <c r="K9" s="171">
        <f t="shared" si="2"/>
        <v>181</v>
      </c>
      <c r="L9" s="171">
        <f t="shared" si="2"/>
        <v>2173</v>
      </c>
      <c r="M9" s="171">
        <f t="shared" si="2"/>
        <v>0</v>
      </c>
      <c r="N9" s="238">
        <f t="shared" ref="N9:N16" si="5">SUM(K9:M9)</f>
        <v>2354</v>
      </c>
      <c r="O9" s="116"/>
      <c r="P9" s="116"/>
      <c r="Q9" s="116"/>
      <c r="R9" s="116"/>
      <c r="S9" s="116"/>
      <c r="T9" s="116"/>
      <c r="U9" s="116"/>
      <c r="V9" s="116"/>
      <c r="W9" s="116"/>
      <c r="X9" s="116"/>
      <c r="Y9" s="116"/>
      <c r="Z9" s="116"/>
    </row>
    <row r="10" spans="1:26" ht="19.899999999999999" customHeight="1" x14ac:dyDescent="0.25">
      <c r="A10" s="121"/>
      <c r="B10" s="190" t="s">
        <v>173</v>
      </c>
      <c r="C10" s="169">
        <f t="shared" si="0"/>
        <v>74</v>
      </c>
      <c r="D10" s="169">
        <f t="shared" si="0"/>
        <v>124</v>
      </c>
      <c r="E10" s="169">
        <f t="shared" si="0"/>
        <v>1</v>
      </c>
      <c r="F10" s="259">
        <f t="shared" si="3"/>
        <v>199</v>
      </c>
      <c r="G10" s="271">
        <f t="shared" si="1"/>
        <v>467</v>
      </c>
      <c r="H10" s="169">
        <f t="shared" si="1"/>
        <v>296</v>
      </c>
      <c r="I10" s="168">
        <f t="shared" si="1"/>
        <v>0</v>
      </c>
      <c r="J10" s="238">
        <f t="shared" si="4"/>
        <v>763</v>
      </c>
      <c r="K10" s="171">
        <f t="shared" si="2"/>
        <v>382</v>
      </c>
      <c r="L10" s="171">
        <f t="shared" si="2"/>
        <v>2223</v>
      </c>
      <c r="M10" s="171">
        <f t="shared" si="2"/>
        <v>0</v>
      </c>
      <c r="N10" s="238">
        <f t="shared" si="5"/>
        <v>2605</v>
      </c>
      <c r="O10" s="116"/>
      <c r="P10" s="116"/>
      <c r="Q10" s="116"/>
      <c r="R10" s="116"/>
      <c r="S10" s="116"/>
      <c r="T10" s="116"/>
      <c r="U10" s="116"/>
      <c r="V10" s="116"/>
      <c r="W10" s="116"/>
      <c r="X10" s="116"/>
      <c r="Y10" s="116"/>
      <c r="Z10" s="116"/>
    </row>
    <row r="11" spans="1:26" ht="19.899999999999999" customHeight="1" x14ac:dyDescent="0.25">
      <c r="A11" s="121"/>
      <c r="B11" s="190" t="s">
        <v>174</v>
      </c>
      <c r="C11" s="169">
        <f t="shared" si="0"/>
        <v>113</v>
      </c>
      <c r="D11" s="169">
        <f t="shared" si="0"/>
        <v>188</v>
      </c>
      <c r="E11" s="169">
        <f t="shared" si="0"/>
        <v>1</v>
      </c>
      <c r="F11" s="259">
        <f t="shared" si="3"/>
        <v>302</v>
      </c>
      <c r="G11" s="271">
        <f t="shared" si="1"/>
        <v>855</v>
      </c>
      <c r="H11" s="169">
        <f t="shared" si="1"/>
        <v>502</v>
      </c>
      <c r="I11" s="168">
        <f t="shared" si="1"/>
        <v>0</v>
      </c>
      <c r="J11" s="238">
        <f t="shared" si="4"/>
        <v>1357</v>
      </c>
      <c r="K11" s="171">
        <f t="shared" si="2"/>
        <v>840</v>
      </c>
      <c r="L11" s="171">
        <f t="shared" si="2"/>
        <v>4737</v>
      </c>
      <c r="M11" s="171">
        <f t="shared" si="2"/>
        <v>0</v>
      </c>
      <c r="N11" s="238">
        <f t="shared" si="5"/>
        <v>5577</v>
      </c>
      <c r="O11" s="116"/>
      <c r="P11" s="116"/>
      <c r="Q11" s="116"/>
      <c r="R11" s="116"/>
      <c r="S11" s="116"/>
      <c r="T11" s="116"/>
      <c r="U11" s="116"/>
      <c r="V11" s="116"/>
      <c r="W11" s="116"/>
      <c r="X11" s="116"/>
      <c r="Y11" s="116"/>
      <c r="Z11" s="116"/>
    </row>
    <row r="12" spans="1:26" ht="19.899999999999999" customHeight="1" x14ac:dyDescent="0.25">
      <c r="A12" s="121"/>
      <c r="B12" s="190" t="s">
        <v>258</v>
      </c>
      <c r="C12" s="169">
        <f t="shared" si="0"/>
        <v>57</v>
      </c>
      <c r="D12" s="169">
        <f t="shared" si="0"/>
        <v>138</v>
      </c>
      <c r="E12" s="169">
        <f t="shared" si="0"/>
        <v>0</v>
      </c>
      <c r="F12" s="259">
        <f t="shared" si="3"/>
        <v>195</v>
      </c>
      <c r="G12" s="271">
        <f t="shared" si="1"/>
        <v>290</v>
      </c>
      <c r="H12" s="169">
        <f t="shared" si="1"/>
        <v>427</v>
      </c>
      <c r="I12" s="168">
        <f t="shared" si="1"/>
        <v>0</v>
      </c>
      <c r="J12" s="238">
        <f>SUM(G12:I12)</f>
        <v>717</v>
      </c>
      <c r="K12" s="171">
        <f t="shared" si="2"/>
        <v>214</v>
      </c>
      <c r="L12" s="171">
        <f t="shared" si="2"/>
        <v>3702</v>
      </c>
      <c r="M12" s="171">
        <f t="shared" si="2"/>
        <v>0</v>
      </c>
      <c r="N12" s="238">
        <f t="shared" si="5"/>
        <v>3916</v>
      </c>
      <c r="O12" s="116"/>
      <c r="P12" s="116"/>
      <c r="Q12" s="116"/>
      <c r="R12" s="116"/>
      <c r="S12" s="116"/>
      <c r="T12" s="116"/>
      <c r="U12" s="116"/>
      <c r="V12" s="116"/>
      <c r="W12" s="116"/>
      <c r="X12" s="116"/>
      <c r="Y12" s="116"/>
      <c r="Z12" s="116"/>
    </row>
    <row r="13" spans="1:26" ht="19.899999999999999" customHeight="1" x14ac:dyDescent="0.25">
      <c r="A13" s="121"/>
      <c r="B13" s="190" t="s">
        <v>176</v>
      </c>
      <c r="C13" s="169">
        <f t="shared" si="0"/>
        <v>81</v>
      </c>
      <c r="D13" s="169">
        <f t="shared" si="0"/>
        <v>108</v>
      </c>
      <c r="E13" s="169">
        <f t="shared" si="0"/>
        <v>1</v>
      </c>
      <c r="F13" s="259">
        <f t="shared" si="3"/>
        <v>190</v>
      </c>
      <c r="G13" s="271">
        <f t="shared" si="1"/>
        <v>585</v>
      </c>
      <c r="H13" s="169">
        <f t="shared" si="1"/>
        <v>377</v>
      </c>
      <c r="I13" s="168">
        <f t="shared" si="1"/>
        <v>0</v>
      </c>
      <c r="J13" s="238">
        <f t="shared" si="4"/>
        <v>962</v>
      </c>
      <c r="K13" s="171">
        <f t="shared" si="2"/>
        <v>471</v>
      </c>
      <c r="L13" s="171">
        <f t="shared" si="2"/>
        <v>2506</v>
      </c>
      <c r="M13" s="171">
        <f t="shared" si="2"/>
        <v>0</v>
      </c>
      <c r="N13" s="238">
        <f t="shared" si="5"/>
        <v>2977</v>
      </c>
      <c r="O13" s="116"/>
      <c r="P13" s="116"/>
      <c r="Q13" s="116"/>
      <c r="R13" s="116"/>
      <c r="S13" s="116"/>
      <c r="T13" s="116"/>
      <c r="U13" s="116"/>
      <c r="V13" s="116"/>
      <c r="W13" s="116"/>
      <c r="X13" s="116"/>
      <c r="Y13" s="116"/>
      <c r="Z13" s="116"/>
    </row>
    <row r="14" spans="1:26" ht="19.899999999999999" customHeight="1" x14ac:dyDescent="0.25">
      <c r="A14" s="121"/>
      <c r="B14" s="190" t="s">
        <v>177</v>
      </c>
      <c r="C14" s="169">
        <f t="shared" si="0"/>
        <v>119</v>
      </c>
      <c r="D14" s="169">
        <f t="shared" si="0"/>
        <v>202</v>
      </c>
      <c r="E14" s="169">
        <f t="shared" si="0"/>
        <v>3</v>
      </c>
      <c r="F14" s="259">
        <f t="shared" si="3"/>
        <v>324</v>
      </c>
      <c r="G14" s="271">
        <f t="shared" si="1"/>
        <v>964</v>
      </c>
      <c r="H14" s="169">
        <f t="shared" si="1"/>
        <v>554</v>
      </c>
      <c r="I14" s="168">
        <f t="shared" si="1"/>
        <v>0</v>
      </c>
      <c r="J14" s="238">
        <f t="shared" si="4"/>
        <v>1518</v>
      </c>
      <c r="K14" s="171">
        <f t="shared" si="2"/>
        <v>1028</v>
      </c>
      <c r="L14" s="171">
        <f t="shared" si="2"/>
        <v>4272</v>
      </c>
      <c r="M14" s="171">
        <f t="shared" si="2"/>
        <v>0</v>
      </c>
      <c r="N14" s="238">
        <f t="shared" si="5"/>
        <v>5300</v>
      </c>
      <c r="O14" s="116"/>
      <c r="P14" s="116"/>
      <c r="Q14" s="116"/>
      <c r="R14" s="116"/>
      <c r="S14" s="116"/>
      <c r="T14" s="116"/>
      <c r="U14" s="116"/>
      <c r="V14" s="116"/>
      <c r="W14" s="116"/>
      <c r="X14" s="116"/>
      <c r="Y14" s="116"/>
      <c r="Z14" s="116"/>
    </row>
    <row r="15" spans="1:26" ht="19.899999999999999" customHeight="1" x14ac:dyDescent="0.25">
      <c r="A15" s="121"/>
      <c r="B15" s="190" t="s">
        <v>178</v>
      </c>
      <c r="C15" s="169">
        <f t="shared" si="0"/>
        <v>63</v>
      </c>
      <c r="D15" s="169">
        <f t="shared" si="0"/>
        <v>85</v>
      </c>
      <c r="E15" s="169">
        <f t="shared" si="0"/>
        <v>1</v>
      </c>
      <c r="F15" s="259">
        <f t="shared" si="3"/>
        <v>149</v>
      </c>
      <c r="G15" s="271">
        <f t="shared" si="1"/>
        <v>379</v>
      </c>
      <c r="H15" s="169">
        <f t="shared" si="1"/>
        <v>256</v>
      </c>
      <c r="I15" s="168">
        <f t="shared" si="1"/>
        <v>0</v>
      </c>
      <c r="J15" s="238">
        <f t="shared" si="4"/>
        <v>635</v>
      </c>
      <c r="K15" s="171">
        <f t="shared" si="2"/>
        <v>277</v>
      </c>
      <c r="L15" s="171">
        <f t="shared" si="2"/>
        <v>1931</v>
      </c>
      <c r="M15" s="171">
        <f t="shared" si="2"/>
        <v>0</v>
      </c>
      <c r="N15" s="238">
        <f t="shared" si="5"/>
        <v>2208</v>
      </c>
      <c r="O15" s="116"/>
      <c r="P15" s="116"/>
      <c r="Q15" s="116"/>
      <c r="R15" s="116"/>
      <c r="S15" s="116"/>
      <c r="T15" s="116"/>
      <c r="U15" s="116"/>
      <c r="V15" s="116"/>
      <c r="W15" s="116"/>
      <c r="X15" s="116"/>
      <c r="Y15" s="116"/>
      <c r="Z15" s="116"/>
    </row>
    <row r="16" spans="1:26" ht="19.899999999999999" customHeight="1" x14ac:dyDescent="0.25">
      <c r="A16" s="121"/>
      <c r="B16" s="190" t="s">
        <v>179</v>
      </c>
      <c r="C16" s="169">
        <f t="shared" si="0"/>
        <v>301</v>
      </c>
      <c r="D16" s="169">
        <f t="shared" si="0"/>
        <v>507</v>
      </c>
      <c r="E16" s="169">
        <f t="shared" si="0"/>
        <v>5</v>
      </c>
      <c r="F16" s="259">
        <f t="shared" si="3"/>
        <v>813</v>
      </c>
      <c r="G16" s="271">
        <f t="shared" si="1"/>
        <v>7559</v>
      </c>
      <c r="H16" s="169">
        <f t="shared" si="1"/>
        <v>4933</v>
      </c>
      <c r="I16" s="168">
        <f t="shared" si="1"/>
        <v>0</v>
      </c>
      <c r="J16" s="238">
        <f t="shared" si="4"/>
        <v>12492</v>
      </c>
      <c r="K16" s="171">
        <f t="shared" si="2"/>
        <v>3356</v>
      </c>
      <c r="L16" s="171">
        <f t="shared" si="2"/>
        <v>13243</v>
      </c>
      <c r="M16" s="171">
        <f t="shared" si="2"/>
        <v>0</v>
      </c>
      <c r="N16" s="238">
        <f t="shared" si="5"/>
        <v>16599</v>
      </c>
      <c r="O16" s="116"/>
      <c r="P16" s="116"/>
      <c r="Q16" s="116"/>
      <c r="R16" s="116"/>
      <c r="S16" s="116"/>
      <c r="T16" s="116"/>
      <c r="U16" s="116"/>
      <c r="V16" s="116"/>
      <c r="W16" s="116"/>
      <c r="X16" s="116"/>
      <c r="Y16" s="116"/>
      <c r="Z16" s="116"/>
    </row>
    <row r="17" spans="1:26" s="115" customFormat="1" ht="19.899999999999999" customHeight="1" x14ac:dyDescent="0.25">
      <c r="A17" s="147"/>
      <c r="B17" s="272" t="s">
        <v>127</v>
      </c>
      <c r="C17" s="273">
        <f t="shared" ref="C17:N17" si="6">SUM(C8:C16)</f>
        <v>969</v>
      </c>
      <c r="D17" s="273">
        <f t="shared" si="6"/>
        <v>1619</v>
      </c>
      <c r="E17" s="273">
        <f t="shared" si="6"/>
        <v>13</v>
      </c>
      <c r="F17" s="274">
        <f t="shared" si="6"/>
        <v>2601</v>
      </c>
      <c r="G17" s="274">
        <f t="shared" si="6"/>
        <v>12268</v>
      </c>
      <c r="H17" s="273">
        <f t="shared" si="6"/>
        <v>8175</v>
      </c>
      <c r="I17" s="221">
        <f t="shared" si="6"/>
        <v>0</v>
      </c>
      <c r="J17" s="274">
        <f t="shared" si="6"/>
        <v>20443</v>
      </c>
      <c r="K17" s="253">
        <f t="shared" si="6"/>
        <v>7489</v>
      </c>
      <c r="L17" s="253">
        <f t="shared" si="6"/>
        <v>38653</v>
      </c>
      <c r="M17" s="253">
        <f t="shared" si="6"/>
        <v>0</v>
      </c>
      <c r="N17" s="253">
        <f t="shared" si="6"/>
        <v>46142</v>
      </c>
      <c r="O17" s="116"/>
      <c r="P17" s="116"/>
      <c r="Q17" s="116"/>
      <c r="R17" s="116"/>
      <c r="S17" s="116"/>
      <c r="T17" s="116"/>
      <c r="U17" s="116"/>
      <c r="V17" s="116"/>
      <c r="W17" s="116"/>
      <c r="X17" s="116"/>
      <c r="Y17" s="116"/>
      <c r="Z17" s="116"/>
    </row>
    <row r="18" spans="1:26" ht="19.899999999999999" customHeight="1" x14ac:dyDescent="0.25">
      <c r="C18" s="116"/>
      <c r="D18" s="116"/>
      <c r="E18" s="116"/>
      <c r="F18" s="153"/>
    </row>
    <row r="19" spans="1:26" ht="19.899999999999999" customHeight="1" x14ac:dyDescent="0.25">
      <c r="B19" s="487" t="s">
        <v>259</v>
      </c>
      <c r="C19" s="487"/>
      <c r="D19" s="487"/>
      <c r="E19" s="487"/>
      <c r="F19" s="487"/>
      <c r="G19" s="487"/>
      <c r="H19" s="343"/>
      <c r="I19" s="343"/>
      <c r="J19" s="343"/>
      <c r="K19" s="343"/>
      <c r="L19" s="343"/>
      <c r="M19" s="343"/>
      <c r="N19" s="344"/>
    </row>
    <row r="20" spans="1:26" ht="19.899999999999999" customHeight="1" x14ac:dyDescent="0.25">
      <c r="B20" s="161"/>
      <c r="C20" s="116"/>
      <c r="D20" s="116"/>
      <c r="E20" s="116"/>
      <c r="F20" s="116"/>
      <c r="G20" s="196"/>
      <c r="H20" s="116"/>
      <c r="I20" s="116"/>
      <c r="J20" s="116"/>
      <c r="K20" s="116"/>
      <c r="L20" s="116"/>
      <c r="M20" s="116"/>
      <c r="N20" s="116"/>
    </row>
    <row r="21" spans="1:26" ht="19.899999999999999" customHeight="1" x14ac:dyDescent="0.25">
      <c r="B21" s="173" t="s">
        <v>200</v>
      </c>
      <c r="C21" s="187"/>
      <c r="D21" s="187"/>
      <c r="E21" s="187"/>
      <c r="F21" s="187"/>
      <c r="G21" s="195"/>
      <c r="H21" s="187"/>
      <c r="I21" s="187"/>
      <c r="J21" s="187"/>
      <c r="K21" s="187"/>
      <c r="L21" s="187"/>
      <c r="M21" s="187"/>
      <c r="N21" s="188"/>
    </row>
    <row r="22" spans="1:26" ht="30" customHeight="1" x14ac:dyDescent="0.25">
      <c r="B22" s="622" t="s">
        <v>165</v>
      </c>
      <c r="C22" s="623" t="s">
        <v>253</v>
      </c>
      <c r="D22" s="623"/>
      <c r="E22" s="623"/>
      <c r="F22" s="623"/>
      <c r="G22" s="623" t="s">
        <v>254</v>
      </c>
      <c r="H22" s="623"/>
      <c r="I22" s="623"/>
      <c r="J22" s="623"/>
      <c r="K22" s="623" t="s">
        <v>255</v>
      </c>
      <c r="L22" s="623"/>
      <c r="M22" s="623"/>
      <c r="N22" s="623"/>
    </row>
    <row r="23" spans="1:26" ht="30" customHeight="1" x14ac:dyDescent="0.25">
      <c r="B23" s="610"/>
      <c r="C23" s="175" t="s">
        <v>256</v>
      </c>
      <c r="D23" s="175" t="s">
        <v>182</v>
      </c>
      <c r="E23" s="175" t="s">
        <v>257</v>
      </c>
      <c r="F23" s="175" t="s">
        <v>127</v>
      </c>
      <c r="G23" s="175" t="s">
        <v>256</v>
      </c>
      <c r="H23" s="175" t="s">
        <v>182</v>
      </c>
      <c r="I23" s="175" t="s">
        <v>257</v>
      </c>
      <c r="J23" s="175" t="s">
        <v>127</v>
      </c>
      <c r="K23" s="175" t="s">
        <v>256</v>
      </c>
      <c r="L23" s="175" t="s">
        <v>182</v>
      </c>
      <c r="M23" s="175" t="s">
        <v>257</v>
      </c>
      <c r="N23" s="175" t="s">
        <v>127</v>
      </c>
    </row>
    <row r="24" spans="1:26" ht="19.899999999999999" customHeight="1" x14ac:dyDescent="0.25">
      <c r="B24" s="189" t="s">
        <v>171</v>
      </c>
      <c r="C24" s="170"/>
      <c r="D24" s="170">
        <v>26</v>
      </c>
      <c r="E24" s="170"/>
      <c r="F24" s="269">
        <f>SUM(C24:E24)</f>
        <v>26</v>
      </c>
      <c r="G24" s="270"/>
      <c r="H24" s="170">
        <v>25</v>
      </c>
      <c r="I24" s="166"/>
      <c r="J24" s="236">
        <f>SUM(G24:I24)</f>
        <v>25</v>
      </c>
      <c r="K24" s="264"/>
      <c r="L24" s="264">
        <v>383</v>
      </c>
      <c r="M24" s="264"/>
      <c r="N24" s="236">
        <f>SUM(K24:M24)</f>
        <v>383</v>
      </c>
      <c r="O24" s="116"/>
      <c r="P24" s="116"/>
      <c r="Q24" s="116"/>
      <c r="R24" s="116"/>
      <c r="S24" s="116"/>
      <c r="T24" s="116"/>
      <c r="U24" s="116"/>
      <c r="V24" s="116"/>
      <c r="W24" s="116"/>
      <c r="X24" s="116"/>
      <c r="Y24" s="116"/>
      <c r="Z24" s="116"/>
    </row>
    <row r="25" spans="1:26" ht="19.899999999999999" customHeight="1" x14ac:dyDescent="0.25">
      <c r="B25" s="190" t="s">
        <v>172</v>
      </c>
      <c r="C25" s="169"/>
      <c r="D25" s="169">
        <v>6</v>
      </c>
      <c r="E25" s="169"/>
      <c r="F25" s="259">
        <f>SUM(C25:E25)</f>
        <v>6</v>
      </c>
      <c r="G25" s="271"/>
      <c r="H25" s="169">
        <v>11</v>
      </c>
      <c r="I25" s="168"/>
      <c r="J25" s="238">
        <f>SUM(G25:I25)</f>
        <v>11</v>
      </c>
      <c r="K25" s="171"/>
      <c r="L25" s="171">
        <v>114</v>
      </c>
      <c r="M25" s="171"/>
      <c r="N25" s="238">
        <f>SUM(K25:M25)</f>
        <v>114</v>
      </c>
      <c r="O25" s="116"/>
      <c r="P25" s="116"/>
      <c r="Q25" s="116"/>
      <c r="R25" s="116"/>
      <c r="S25" s="116"/>
      <c r="T25" s="116"/>
      <c r="U25" s="116"/>
      <c r="V25" s="116"/>
      <c r="W25" s="116"/>
      <c r="X25" s="116"/>
      <c r="Y25" s="116"/>
      <c r="Z25" s="116"/>
    </row>
    <row r="26" spans="1:26" ht="19.899999999999999" customHeight="1" x14ac:dyDescent="0.25">
      <c r="B26" s="190" t="s">
        <v>173</v>
      </c>
      <c r="C26" s="169"/>
      <c r="D26" s="169">
        <v>18</v>
      </c>
      <c r="E26" s="169"/>
      <c r="F26" s="259">
        <f t="shared" ref="F26:F32" si="7">SUM(C26:E26)</f>
        <v>18</v>
      </c>
      <c r="G26" s="271"/>
      <c r="H26" s="169">
        <v>19</v>
      </c>
      <c r="I26" s="168"/>
      <c r="J26" s="238">
        <f t="shared" ref="J26:J32" si="8">SUM(G26:I26)</f>
        <v>19</v>
      </c>
      <c r="K26" s="171"/>
      <c r="L26" s="171">
        <v>242</v>
      </c>
      <c r="M26" s="171"/>
      <c r="N26" s="238">
        <f t="shared" ref="N26:N32" si="9">SUM(K26:M26)</f>
        <v>242</v>
      </c>
      <c r="O26" s="116"/>
      <c r="P26" s="116"/>
      <c r="Q26" s="116"/>
      <c r="R26" s="116"/>
      <c r="S26" s="116"/>
      <c r="T26" s="116"/>
      <c r="U26" s="116"/>
      <c r="V26" s="116"/>
      <c r="W26" s="116"/>
      <c r="X26" s="116"/>
      <c r="Y26" s="116"/>
      <c r="Z26" s="116"/>
    </row>
    <row r="27" spans="1:26" ht="19.899999999999999" customHeight="1" x14ac:dyDescent="0.25">
      <c r="B27" s="190" t="s">
        <v>174</v>
      </c>
      <c r="C27" s="169"/>
      <c r="D27" s="169">
        <v>20</v>
      </c>
      <c r="E27" s="169"/>
      <c r="F27" s="259">
        <f t="shared" si="7"/>
        <v>20</v>
      </c>
      <c r="G27" s="271"/>
      <c r="H27" s="169">
        <v>19</v>
      </c>
      <c r="I27" s="168"/>
      <c r="J27" s="238">
        <f t="shared" si="8"/>
        <v>19</v>
      </c>
      <c r="K27" s="171"/>
      <c r="L27" s="171">
        <v>423</v>
      </c>
      <c r="M27" s="171"/>
      <c r="N27" s="238">
        <f t="shared" si="9"/>
        <v>423</v>
      </c>
      <c r="O27" s="116"/>
      <c r="P27" s="116"/>
      <c r="Q27" s="116"/>
      <c r="R27" s="116"/>
      <c r="S27" s="116"/>
      <c r="T27" s="116"/>
      <c r="U27" s="116"/>
      <c r="V27" s="116"/>
      <c r="W27" s="116"/>
      <c r="X27" s="116"/>
      <c r="Y27" s="116"/>
      <c r="Z27" s="116"/>
    </row>
    <row r="28" spans="1:26" ht="19.899999999999999" customHeight="1" x14ac:dyDescent="0.25">
      <c r="B28" s="190" t="s">
        <v>175</v>
      </c>
      <c r="C28" s="169"/>
      <c r="D28" s="169">
        <v>20</v>
      </c>
      <c r="E28" s="169"/>
      <c r="F28" s="259">
        <f t="shared" si="7"/>
        <v>20</v>
      </c>
      <c r="G28" s="271"/>
      <c r="H28" s="169">
        <v>21</v>
      </c>
      <c r="I28" s="168"/>
      <c r="J28" s="238">
        <f t="shared" si="8"/>
        <v>21</v>
      </c>
      <c r="K28" s="171"/>
      <c r="L28" s="171">
        <v>212</v>
      </c>
      <c r="M28" s="171"/>
      <c r="N28" s="238">
        <f t="shared" si="9"/>
        <v>212</v>
      </c>
      <c r="O28" s="116"/>
      <c r="P28" s="116"/>
      <c r="Q28" s="116"/>
      <c r="R28" s="116"/>
      <c r="S28" s="116"/>
      <c r="T28" s="116"/>
      <c r="U28" s="116"/>
      <c r="V28" s="116"/>
      <c r="W28" s="116"/>
      <c r="X28" s="116"/>
      <c r="Y28" s="116"/>
      <c r="Z28" s="116"/>
    </row>
    <row r="29" spans="1:26" ht="19.899999999999999" customHeight="1" x14ac:dyDescent="0.25">
      <c r="B29" s="190" t="s">
        <v>176</v>
      </c>
      <c r="C29" s="169"/>
      <c r="D29" s="169">
        <v>8</v>
      </c>
      <c r="E29" s="169"/>
      <c r="F29" s="259">
        <f t="shared" si="7"/>
        <v>8</v>
      </c>
      <c r="G29" s="271"/>
      <c r="H29" s="169">
        <v>17</v>
      </c>
      <c r="I29" s="168"/>
      <c r="J29" s="238">
        <f t="shared" si="8"/>
        <v>17</v>
      </c>
      <c r="K29" s="171"/>
      <c r="L29" s="171">
        <v>223</v>
      </c>
      <c r="M29" s="171"/>
      <c r="N29" s="238">
        <f t="shared" si="9"/>
        <v>223</v>
      </c>
      <c r="O29" s="116"/>
      <c r="P29" s="116"/>
      <c r="Q29" s="116"/>
      <c r="R29" s="116"/>
      <c r="S29" s="116"/>
      <c r="T29" s="116"/>
      <c r="U29" s="116"/>
      <c r="V29" s="116"/>
      <c r="W29" s="116"/>
      <c r="X29" s="116"/>
      <c r="Y29" s="116"/>
      <c r="Z29" s="116"/>
    </row>
    <row r="30" spans="1:26" ht="19.899999999999999" customHeight="1" x14ac:dyDescent="0.25">
      <c r="B30" s="190" t="s">
        <v>177</v>
      </c>
      <c r="C30" s="169"/>
      <c r="D30" s="169">
        <v>27</v>
      </c>
      <c r="E30" s="169"/>
      <c r="F30" s="259">
        <f t="shared" si="7"/>
        <v>27</v>
      </c>
      <c r="G30" s="271"/>
      <c r="H30" s="169">
        <v>31</v>
      </c>
      <c r="I30" s="168"/>
      <c r="J30" s="238">
        <f t="shared" si="8"/>
        <v>31</v>
      </c>
      <c r="K30" s="171"/>
      <c r="L30" s="171">
        <v>612</v>
      </c>
      <c r="M30" s="171"/>
      <c r="N30" s="238">
        <f t="shared" si="9"/>
        <v>612</v>
      </c>
      <c r="O30" s="116"/>
      <c r="P30" s="116"/>
      <c r="Q30" s="116"/>
      <c r="R30" s="116"/>
      <c r="S30" s="116"/>
      <c r="T30" s="116"/>
      <c r="U30" s="116"/>
      <c r="V30" s="116"/>
      <c r="W30" s="116"/>
      <c r="X30" s="116"/>
      <c r="Y30" s="116"/>
      <c r="Z30" s="116"/>
    </row>
    <row r="31" spans="1:26" ht="19.899999999999999" customHeight="1" x14ac:dyDescent="0.25">
      <c r="B31" s="190" t="s">
        <v>178</v>
      </c>
      <c r="C31" s="169"/>
      <c r="D31" s="169">
        <v>12</v>
      </c>
      <c r="E31" s="169"/>
      <c r="F31" s="259">
        <f t="shared" si="7"/>
        <v>12</v>
      </c>
      <c r="G31" s="271"/>
      <c r="H31" s="169">
        <v>17</v>
      </c>
      <c r="I31" s="168"/>
      <c r="J31" s="238">
        <f t="shared" si="8"/>
        <v>17</v>
      </c>
      <c r="K31" s="171"/>
      <c r="L31" s="171">
        <v>166</v>
      </c>
      <c r="M31" s="171"/>
      <c r="N31" s="238">
        <f t="shared" si="9"/>
        <v>166</v>
      </c>
      <c r="O31" s="116"/>
      <c r="P31" s="116"/>
      <c r="Q31" s="116"/>
      <c r="R31" s="116"/>
      <c r="S31" s="116"/>
      <c r="T31" s="116"/>
      <c r="U31" s="116"/>
      <c r="V31" s="116"/>
      <c r="W31" s="116"/>
      <c r="X31" s="116"/>
      <c r="Y31" s="116"/>
      <c r="Z31" s="116"/>
    </row>
    <row r="32" spans="1:26" ht="19.899999999999999" customHeight="1" x14ac:dyDescent="0.25">
      <c r="B32" s="190" t="s">
        <v>179</v>
      </c>
      <c r="C32" s="169"/>
      <c r="D32" s="169">
        <v>101</v>
      </c>
      <c r="E32" s="169"/>
      <c r="F32" s="259">
        <f t="shared" si="7"/>
        <v>101</v>
      </c>
      <c r="G32" s="271"/>
      <c r="H32" s="169">
        <v>900</v>
      </c>
      <c r="I32" s="168"/>
      <c r="J32" s="238">
        <f t="shared" si="8"/>
        <v>900</v>
      </c>
      <c r="K32" s="171"/>
      <c r="L32" s="171">
        <v>2543</v>
      </c>
      <c r="M32" s="171"/>
      <c r="N32" s="238">
        <f t="shared" si="9"/>
        <v>2543</v>
      </c>
      <c r="O32" s="116"/>
      <c r="P32" s="116"/>
      <c r="Q32" s="116"/>
      <c r="R32" s="116"/>
      <c r="S32" s="116"/>
      <c r="T32" s="116"/>
      <c r="U32" s="116"/>
      <c r="V32" s="116"/>
      <c r="W32" s="116"/>
      <c r="X32" s="116"/>
      <c r="Y32" s="116"/>
      <c r="Z32" s="116"/>
    </row>
    <row r="33" spans="2:26" ht="19.899999999999999" customHeight="1" thickBot="1" x14ac:dyDescent="0.3">
      <c r="B33" s="272" t="s">
        <v>127</v>
      </c>
      <c r="C33" s="273">
        <f>SUM(C24:C32)</f>
        <v>0</v>
      </c>
      <c r="D33" s="273">
        <f t="shared" ref="D33:N33" si="10">SUM(D24:D32)</f>
        <v>238</v>
      </c>
      <c r="E33" s="273">
        <f t="shared" si="10"/>
        <v>0</v>
      </c>
      <c r="F33" s="273">
        <f t="shared" si="10"/>
        <v>238</v>
      </c>
      <c r="G33" s="274">
        <f t="shared" si="10"/>
        <v>0</v>
      </c>
      <c r="H33" s="273">
        <f t="shared" si="10"/>
        <v>1060</v>
      </c>
      <c r="I33" s="221">
        <f t="shared" si="10"/>
        <v>0</v>
      </c>
      <c r="J33" s="253">
        <f t="shared" si="10"/>
        <v>1060</v>
      </c>
      <c r="K33" s="253">
        <f t="shared" si="10"/>
        <v>0</v>
      </c>
      <c r="L33" s="253">
        <f t="shared" si="10"/>
        <v>4918</v>
      </c>
      <c r="M33" s="253">
        <f t="shared" si="10"/>
        <v>0</v>
      </c>
      <c r="N33" s="253">
        <f t="shared" si="10"/>
        <v>4918</v>
      </c>
      <c r="O33" s="116"/>
      <c r="P33" s="116"/>
      <c r="Q33" s="116"/>
      <c r="R33" s="116"/>
      <c r="S33" s="116"/>
      <c r="T33" s="116"/>
      <c r="U33" s="116"/>
      <c r="V33" s="116"/>
      <c r="W33" s="116"/>
      <c r="X33" s="116"/>
      <c r="Y33" s="116"/>
      <c r="Z33" s="116"/>
    </row>
    <row r="35" spans="2:26" ht="19.899999999999999" customHeight="1" x14ac:dyDescent="0.25">
      <c r="B35" s="148"/>
      <c r="C35" s="150"/>
      <c r="D35" s="150"/>
      <c r="E35" s="150"/>
      <c r="F35" s="150"/>
      <c r="G35" s="197"/>
      <c r="H35" s="150"/>
      <c r="I35" s="150"/>
      <c r="J35" s="150"/>
      <c r="K35" s="150"/>
      <c r="L35" s="150"/>
      <c r="M35" s="150"/>
      <c r="N35" s="151"/>
    </row>
    <row r="36" spans="2:26" ht="19.899999999999999" customHeight="1" x14ac:dyDescent="0.25">
      <c r="B36" s="173" t="s">
        <v>201</v>
      </c>
      <c r="C36" s="187"/>
      <c r="D36" s="187"/>
      <c r="E36" s="187"/>
      <c r="F36" s="187"/>
      <c r="G36" s="195"/>
      <c r="H36" s="187"/>
      <c r="I36" s="187"/>
      <c r="J36" s="187"/>
      <c r="K36" s="187"/>
      <c r="L36" s="187"/>
      <c r="M36" s="187"/>
      <c r="N36" s="188"/>
    </row>
    <row r="37" spans="2:26" ht="30" customHeight="1" x14ac:dyDescent="0.25">
      <c r="B37" s="622" t="s">
        <v>165</v>
      </c>
      <c r="C37" s="623" t="s">
        <v>253</v>
      </c>
      <c r="D37" s="623"/>
      <c r="E37" s="623"/>
      <c r="F37" s="623"/>
      <c r="G37" s="623" t="s">
        <v>254</v>
      </c>
      <c r="H37" s="623"/>
      <c r="I37" s="623"/>
      <c r="J37" s="623"/>
      <c r="K37" s="623" t="s">
        <v>255</v>
      </c>
      <c r="L37" s="623"/>
      <c r="M37" s="623"/>
      <c r="N37" s="623"/>
    </row>
    <row r="38" spans="2:26" ht="30" customHeight="1" x14ac:dyDescent="0.25">
      <c r="B38" s="610"/>
      <c r="C38" s="175" t="s">
        <v>256</v>
      </c>
      <c r="D38" s="175" t="s">
        <v>182</v>
      </c>
      <c r="E38" s="175" t="s">
        <v>257</v>
      </c>
      <c r="F38" s="175" t="s">
        <v>127</v>
      </c>
      <c r="G38" s="175" t="s">
        <v>256</v>
      </c>
      <c r="H38" s="175" t="s">
        <v>182</v>
      </c>
      <c r="I38" s="175" t="s">
        <v>257</v>
      </c>
      <c r="J38" s="175" t="s">
        <v>127</v>
      </c>
      <c r="K38" s="175" t="s">
        <v>256</v>
      </c>
      <c r="L38" s="175" t="s">
        <v>182</v>
      </c>
      <c r="M38" s="175" t="s">
        <v>257</v>
      </c>
      <c r="N38" s="175" t="s">
        <v>127</v>
      </c>
    </row>
    <row r="39" spans="2:26" ht="19.899999999999999" customHeight="1" x14ac:dyDescent="0.25">
      <c r="B39" s="189" t="s">
        <v>171</v>
      </c>
      <c r="C39" s="170">
        <v>8</v>
      </c>
      <c r="D39" s="170"/>
      <c r="E39" s="170"/>
      <c r="F39" s="269">
        <f>SUM(C39:E39)</f>
        <v>8</v>
      </c>
      <c r="G39" s="270">
        <v>65</v>
      </c>
      <c r="H39" s="170"/>
      <c r="I39" s="166"/>
      <c r="J39" s="236">
        <f>SUM(G39:I39)</f>
        <v>65</v>
      </c>
      <c r="K39" s="264">
        <v>69</v>
      </c>
      <c r="L39" s="264"/>
      <c r="M39" s="264"/>
      <c r="N39" s="236">
        <f>SUM(K39:M39)</f>
        <v>69</v>
      </c>
      <c r="O39" s="116"/>
      <c r="P39" s="116"/>
      <c r="Q39" s="116"/>
      <c r="R39" s="116"/>
      <c r="S39" s="116"/>
      <c r="T39" s="116"/>
      <c r="U39" s="116"/>
      <c r="V39" s="116"/>
      <c r="W39" s="116"/>
      <c r="X39" s="116"/>
      <c r="Y39" s="116"/>
      <c r="Z39" s="116"/>
    </row>
    <row r="40" spans="2:26" ht="19.899999999999999" customHeight="1" x14ac:dyDescent="0.25">
      <c r="B40" s="190" t="s">
        <v>172</v>
      </c>
      <c r="C40" s="169">
        <v>5</v>
      </c>
      <c r="D40" s="169"/>
      <c r="E40" s="169"/>
      <c r="F40" s="259">
        <f>SUM(C40:E40)</f>
        <v>5</v>
      </c>
      <c r="G40" s="271">
        <v>17</v>
      </c>
      <c r="H40" s="169"/>
      <c r="I40" s="168"/>
      <c r="J40" s="238">
        <f>SUM(G40:I40)</f>
        <v>17</v>
      </c>
      <c r="K40" s="171">
        <v>21</v>
      </c>
      <c r="L40" s="171"/>
      <c r="M40" s="171"/>
      <c r="N40" s="238">
        <f>SUM(K40:M40)</f>
        <v>21</v>
      </c>
      <c r="O40" s="116"/>
      <c r="P40" s="116"/>
      <c r="Q40" s="116"/>
      <c r="R40" s="116"/>
      <c r="S40" s="116"/>
      <c r="T40" s="116"/>
      <c r="U40" s="116"/>
      <c r="V40" s="116"/>
      <c r="W40" s="116"/>
      <c r="X40" s="116"/>
      <c r="Y40" s="116"/>
      <c r="Z40" s="116"/>
    </row>
    <row r="41" spans="2:26" ht="19.899999999999999" customHeight="1" x14ac:dyDescent="0.25">
      <c r="B41" s="190" t="s">
        <v>173</v>
      </c>
      <c r="C41" s="169">
        <v>5</v>
      </c>
      <c r="D41" s="169"/>
      <c r="E41" s="169"/>
      <c r="F41" s="259">
        <f t="shared" ref="F41:F47" si="11">SUM(C41:E41)</f>
        <v>5</v>
      </c>
      <c r="G41" s="271">
        <v>26</v>
      </c>
      <c r="H41" s="169"/>
      <c r="I41" s="168"/>
      <c r="J41" s="238">
        <f t="shared" ref="J41:J47" si="12">SUM(G41:I41)</f>
        <v>26</v>
      </c>
      <c r="K41" s="171">
        <v>25</v>
      </c>
      <c r="L41" s="171"/>
      <c r="M41" s="171"/>
      <c r="N41" s="238">
        <f t="shared" ref="N41:N47" si="13">SUM(K41:M41)</f>
        <v>25</v>
      </c>
      <c r="O41" s="116"/>
      <c r="P41" s="116"/>
      <c r="Q41" s="116"/>
      <c r="R41" s="116"/>
      <c r="S41" s="116"/>
      <c r="T41" s="116"/>
      <c r="U41" s="116"/>
      <c r="V41" s="116"/>
      <c r="W41" s="116"/>
      <c r="X41" s="116"/>
      <c r="Y41" s="116"/>
      <c r="Z41" s="116"/>
    </row>
    <row r="42" spans="2:26" ht="19.899999999999999" customHeight="1" x14ac:dyDescent="0.25">
      <c r="B42" s="190" t="s">
        <v>174</v>
      </c>
      <c r="C42" s="169">
        <v>5</v>
      </c>
      <c r="D42" s="169"/>
      <c r="E42" s="169"/>
      <c r="F42" s="259">
        <f t="shared" si="11"/>
        <v>5</v>
      </c>
      <c r="G42" s="271">
        <v>53</v>
      </c>
      <c r="H42" s="169"/>
      <c r="I42" s="168"/>
      <c r="J42" s="238">
        <f t="shared" si="12"/>
        <v>53</v>
      </c>
      <c r="K42" s="171">
        <v>57</v>
      </c>
      <c r="L42" s="171"/>
      <c r="M42" s="171"/>
      <c r="N42" s="238">
        <f t="shared" si="13"/>
        <v>57</v>
      </c>
      <c r="O42" s="116"/>
      <c r="P42" s="116"/>
      <c r="Q42" s="116"/>
      <c r="R42" s="116"/>
      <c r="S42" s="116"/>
      <c r="T42" s="116"/>
      <c r="U42" s="116"/>
      <c r="V42" s="116"/>
      <c r="W42" s="116"/>
      <c r="X42" s="116"/>
      <c r="Y42" s="116"/>
      <c r="Z42" s="116"/>
    </row>
    <row r="43" spans="2:26" ht="19.899999999999999" customHeight="1" x14ac:dyDescent="0.25">
      <c r="B43" s="190" t="s">
        <v>175</v>
      </c>
      <c r="C43" s="169">
        <v>7</v>
      </c>
      <c r="D43" s="169"/>
      <c r="E43" s="169"/>
      <c r="F43" s="259">
        <f t="shared" si="11"/>
        <v>7</v>
      </c>
      <c r="G43" s="271">
        <v>50</v>
      </c>
      <c r="H43" s="169"/>
      <c r="I43" s="168"/>
      <c r="J43" s="238">
        <f t="shared" si="12"/>
        <v>50</v>
      </c>
      <c r="K43" s="171">
        <v>12</v>
      </c>
      <c r="L43" s="171"/>
      <c r="M43" s="171"/>
      <c r="N43" s="238">
        <f t="shared" si="13"/>
        <v>12</v>
      </c>
      <c r="O43" s="116"/>
      <c r="P43" s="116"/>
      <c r="Q43" s="116"/>
      <c r="R43" s="116"/>
      <c r="S43" s="116"/>
      <c r="T43" s="116"/>
      <c r="U43" s="116"/>
      <c r="V43" s="116"/>
      <c r="W43" s="116"/>
      <c r="X43" s="116"/>
      <c r="Y43" s="116"/>
      <c r="Z43" s="116"/>
    </row>
    <row r="44" spans="2:26" ht="19.899999999999999" customHeight="1" x14ac:dyDescent="0.25">
      <c r="B44" s="190" t="s">
        <v>176</v>
      </c>
      <c r="C44" s="169">
        <v>8</v>
      </c>
      <c r="D44" s="169"/>
      <c r="E44" s="169"/>
      <c r="F44" s="259">
        <f t="shared" si="11"/>
        <v>8</v>
      </c>
      <c r="G44" s="271">
        <v>69</v>
      </c>
      <c r="H44" s="169"/>
      <c r="I44" s="168"/>
      <c r="J44" s="238">
        <f t="shared" si="12"/>
        <v>69</v>
      </c>
      <c r="K44" s="171">
        <v>31</v>
      </c>
      <c r="L44" s="171"/>
      <c r="M44" s="171"/>
      <c r="N44" s="238">
        <f t="shared" si="13"/>
        <v>31</v>
      </c>
      <c r="O44" s="116"/>
      <c r="P44" s="116"/>
      <c r="Q44" s="116"/>
      <c r="R44" s="116"/>
      <c r="S44" s="116"/>
      <c r="T44" s="116"/>
      <c r="U44" s="116"/>
      <c r="V44" s="116"/>
      <c r="W44" s="116"/>
      <c r="X44" s="116"/>
      <c r="Y44" s="116"/>
      <c r="Z44" s="116"/>
    </row>
    <row r="45" spans="2:26" ht="19.899999999999999" customHeight="1" x14ac:dyDescent="0.25">
      <c r="B45" s="190" t="s">
        <v>177</v>
      </c>
      <c r="C45" s="169">
        <v>7</v>
      </c>
      <c r="D45" s="169"/>
      <c r="E45" s="169"/>
      <c r="F45" s="259">
        <f t="shared" si="11"/>
        <v>7</v>
      </c>
      <c r="G45" s="271">
        <v>62</v>
      </c>
      <c r="H45" s="169"/>
      <c r="I45" s="168"/>
      <c r="J45" s="238">
        <f t="shared" si="12"/>
        <v>62</v>
      </c>
      <c r="K45" s="171">
        <v>59</v>
      </c>
      <c r="L45" s="171"/>
      <c r="M45" s="171"/>
      <c r="N45" s="238">
        <f t="shared" si="13"/>
        <v>59</v>
      </c>
      <c r="O45" s="116"/>
      <c r="P45" s="116"/>
      <c r="Q45" s="116"/>
      <c r="R45" s="116"/>
      <c r="S45" s="116"/>
      <c r="T45" s="116"/>
      <c r="U45" s="116"/>
      <c r="V45" s="116"/>
      <c r="W45" s="116"/>
      <c r="X45" s="116"/>
      <c r="Y45" s="116"/>
      <c r="Z45" s="116"/>
    </row>
    <row r="46" spans="2:26" ht="19.899999999999999" customHeight="1" x14ac:dyDescent="0.25">
      <c r="B46" s="190" t="s">
        <v>178</v>
      </c>
      <c r="C46" s="169">
        <v>7</v>
      </c>
      <c r="D46" s="169"/>
      <c r="E46" s="169"/>
      <c r="F46" s="259">
        <f t="shared" si="11"/>
        <v>7</v>
      </c>
      <c r="G46" s="271">
        <v>35</v>
      </c>
      <c r="H46" s="169"/>
      <c r="I46" s="168"/>
      <c r="J46" s="238">
        <f t="shared" si="12"/>
        <v>35</v>
      </c>
      <c r="K46" s="171">
        <v>24</v>
      </c>
      <c r="L46" s="171"/>
      <c r="M46" s="171"/>
      <c r="N46" s="238">
        <f t="shared" si="13"/>
        <v>24</v>
      </c>
      <c r="O46" s="116"/>
      <c r="P46" s="116"/>
      <c r="Q46" s="116"/>
      <c r="R46" s="116"/>
      <c r="S46" s="116"/>
      <c r="T46" s="116"/>
      <c r="U46" s="116"/>
      <c r="V46" s="116"/>
      <c r="W46" s="116"/>
      <c r="X46" s="116"/>
      <c r="Y46" s="116"/>
      <c r="Z46" s="116"/>
    </row>
    <row r="47" spans="2:26" ht="19.899999999999999" customHeight="1" x14ac:dyDescent="0.25">
      <c r="B47" s="190" t="s">
        <v>179</v>
      </c>
      <c r="C47" s="169">
        <v>23</v>
      </c>
      <c r="D47" s="169"/>
      <c r="E47" s="169"/>
      <c r="F47" s="259">
        <f t="shared" si="11"/>
        <v>23</v>
      </c>
      <c r="G47" s="271">
        <v>917</v>
      </c>
      <c r="H47" s="169"/>
      <c r="I47" s="168"/>
      <c r="J47" s="238">
        <f t="shared" si="12"/>
        <v>917</v>
      </c>
      <c r="K47" s="171">
        <v>376</v>
      </c>
      <c r="L47" s="171"/>
      <c r="M47" s="171"/>
      <c r="N47" s="238">
        <f t="shared" si="13"/>
        <v>376</v>
      </c>
      <c r="O47" s="116"/>
      <c r="P47" s="116"/>
      <c r="Q47" s="116"/>
      <c r="R47" s="116"/>
      <c r="S47" s="116"/>
      <c r="T47" s="116"/>
      <c r="U47" s="116"/>
      <c r="V47" s="116"/>
      <c r="W47" s="116"/>
      <c r="X47" s="116"/>
      <c r="Y47" s="116"/>
      <c r="Z47" s="116"/>
    </row>
    <row r="48" spans="2:26" ht="19.899999999999999" customHeight="1" thickBot="1" x14ac:dyDescent="0.3">
      <c r="B48" s="272" t="s">
        <v>127</v>
      </c>
      <c r="C48" s="273">
        <f t="shared" ref="C48:N48" si="14">SUM(C39:C47)</f>
        <v>75</v>
      </c>
      <c r="D48" s="273">
        <f t="shared" si="14"/>
        <v>0</v>
      </c>
      <c r="E48" s="273">
        <f t="shared" si="14"/>
        <v>0</v>
      </c>
      <c r="F48" s="273">
        <f t="shared" si="14"/>
        <v>75</v>
      </c>
      <c r="G48" s="274">
        <f t="shared" si="14"/>
        <v>1294</v>
      </c>
      <c r="H48" s="273">
        <f t="shared" si="14"/>
        <v>0</v>
      </c>
      <c r="I48" s="221">
        <f t="shared" si="14"/>
        <v>0</v>
      </c>
      <c r="J48" s="253">
        <f t="shared" si="14"/>
        <v>1294</v>
      </c>
      <c r="K48" s="253">
        <f t="shared" si="14"/>
        <v>674</v>
      </c>
      <c r="L48" s="253">
        <f t="shared" si="14"/>
        <v>0</v>
      </c>
      <c r="M48" s="253">
        <f t="shared" si="14"/>
        <v>0</v>
      </c>
      <c r="N48" s="253">
        <f t="shared" si="14"/>
        <v>674</v>
      </c>
      <c r="O48" s="116"/>
      <c r="P48" s="116"/>
      <c r="Q48" s="116"/>
      <c r="R48" s="116"/>
      <c r="S48" s="116"/>
      <c r="T48" s="116"/>
      <c r="U48" s="116"/>
      <c r="V48" s="116"/>
      <c r="W48" s="116"/>
      <c r="X48" s="116"/>
      <c r="Y48" s="116"/>
      <c r="Z48" s="116"/>
    </row>
    <row r="51" spans="2:26" ht="19.899999999999999" customHeight="1" x14ac:dyDescent="0.25">
      <c r="B51" s="173" t="s">
        <v>203</v>
      </c>
      <c r="C51" s="187"/>
      <c r="D51" s="187"/>
      <c r="E51" s="187"/>
      <c r="F51" s="187"/>
      <c r="G51" s="195"/>
      <c r="H51" s="187"/>
      <c r="I51" s="187"/>
      <c r="J51" s="187"/>
      <c r="K51" s="187"/>
      <c r="L51" s="187"/>
      <c r="M51" s="187"/>
      <c r="N51" s="188"/>
      <c r="O51" s="116"/>
    </row>
    <row r="52" spans="2:26" ht="30" customHeight="1" x14ac:dyDescent="0.25">
      <c r="B52" s="622" t="s">
        <v>165</v>
      </c>
      <c r="C52" s="623" t="s">
        <v>253</v>
      </c>
      <c r="D52" s="623"/>
      <c r="E52" s="623"/>
      <c r="F52" s="623"/>
      <c r="G52" s="623" t="s">
        <v>254</v>
      </c>
      <c r="H52" s="623"/>
      <c r="I52" s="623"/>
      <c r="J52" s="623"/>
      <c r="K52" s="623" t="s">
        <v>255</v>
      </c>
      <c r="L52" s="623"/>
      <c r="M52" s="623"/>
      <c r="N52" s="623"/>
      <c r="O52" s="146"/>
    </row>
    <row r="53" spans="2:26" ht="30" customHeight="1" x14ac:dyDescent="0.25">
      <c r="B53" s="610"/>
      <c r="C53" s="175" t="s">
        <v>256</v>
      </c>
      <c r="D53" s="175" t="s">
        <v>182</v>
      </c>
      <c r="E53" s="175" t="s">
        <v>257</v>
      </c>
      <c r="F53" s="175" t="s">
        <v>127</v>
      </c>
      <c r="G53" s="175" t="s">
        <v>256</v>
      </c>
      <c r="H53" s="175" t="s">
        <v>182</v>
      </c>
      <c r="I53" s="175" t="s">
        <v>257</v>
      </c>
      <c r="J53" s="175" t="s">
        <v>127</v>
      </c>
      <c r="K53" s="175" t="s">
        <v>256</v>
      </c>
      <c r="L53" s="175" t="s">
        <v>182</v>
      </c>
      <c r="M53" s="175" t="s">
        <v>257</v>
      </c>
      <c r="N53" s="175" t="s">
        <v>127</v>
      </c>
      <c r="O53" s="146"/>
    </row>
    <row r="54" spans="2:26" ht="19.899999999999999" customHeight="1" x14ac:dyDescent="0.25">
      <c r="B54" s="189" t="s">
        <v>171</v>
      </c>
      <c r="C54" s="170">
        <v>5</v>
      </c>
      <c r="D54" s="170"/>
      <c r="E54" s="170"/>
      <c r="F54" s="269">
        <f>SUM(C54:E54)</f>
        <v>5</v>
      </c>
      <c r="G54" s="270">
        <v>43</v>
      </c>
      <c r="H54" s="170"/>
      <c r="I54" s="166"/>
      <c r="J54" s="236">
        <f>SUM(G54:I54)</f>
        <v>43</v>
      </c>
      <c r="K54" s="264"/>
      <c r="L54" s="264"/>
      <c r="M54" s="264"/>
      <c r="N54" s="236">
        <f>SUM(K54:M54)</f>
        <v>0</v>
      </c>
      <c r="O54" s="152"/>
      <c r="P54" s="152"/>
      <c r="Q54" s="152"/>
      <c r="R54" s="152"/>
      <c r="S54" s="152"/>
      <c r="T54" s="152"/>
      <c r="U54" s="152"/>
      <c r="V54" s="152"/>
      <c r="W54" s="152"/>
      <c r="X54" s="152"/>
      <c r="Y54" s="152"/>
      <c r="Z54" s="152"/>
    </row>
    <row r="55" spans="2:26" ht="19.899999999999999" customHeight="1" x14ac:dyDescent="0.25">
      <c r="B55" s="190" t="s">
        <v>172</v>
      </c>
      <c r="C55" s="169">
        <v>5</v>
      </c>
      <c r="D55" s="169"/>
      <c r="E55" s="169"/>
      <c r="F55" s="259">
        <f>SUM(C55:E55)</f>
        <v>5</v>
      </c>
      <c r="G55" s="271">
        <v>39</v>
      </c>
      <c r="H55" s="169"/>
      <c r="I55" s="168"/>
      <c r="J55" s="238">
        <f>SUM(G55:I55)</f>
        <v>39</v>
      </c>
      <c r="K55" s="171">
        <v>1</v>
      </c>
      <c r="L55" s="171"/>
      <c r="M55" s="171"/>
      <c r="N55" s="238">
        <f>SUM(K55:M55)</f>
        <v>1</v>
      </c>
      <c r="O55" s="152"/>
      <c r="P55" s="152"/>
      <c r="Q55" s="152"/>
      <c r="R55" s="152"/>
      <c r="S55" s="152"/>
      <c r="T55" s="152"/>
      <c r="U55" s="152"/>
      <c r="V55" s="152"/>
      <c r="W55" s="152"/>
      <c r="X55" s="152"/>
      <c r="Y55" s="152"/>
      <c r="Z55" s="152"/>
    </row>
    <row r="56" spans="2:26" ht="19.899999999999999" customHeight="1" x14ac:dyDescent="0.25">
      <c r="B56" s="190" t="s">
        <v>173</v>
      </c>
      <c r="C56" s="169">
        <v>2</v>
      </c>
      <c r="D56" s="169"/>
      <c r="E56" s="169"/>
      <c r="F56" s="259">
        <f t="shared" ref="F56:F62" si="15">SUM(C56:E56)</f>
        <v>2</v>
      </c>
      <c r="G56" s="271">
        <v>13</v>
      </c>
      <c r="H56" s="169"/>
      <c r="I56" s="168"/>
      <c r="J56" s="238">
        <f t="shared" ref="J56:J62" si="16">SUM(G56:I56)</f>
        <v>13</v>
      </c>
      <c r="K56" s="171"/>
      <c r="L56" s="171"/>
      <c r="M56" s="171"/>
      <c r="N56" s="238">
        <f t="shared" ref="N56:N62" si="17">SUM(K56:M56)</f>
        <v>0</v>
      </c>
      <c r="O56" s="152"/>
      <c r="P56" s="152"/>
      <c r="Q56" s="152"/>
      <c r="R56" s="152"/>
      <c r="S56" s="152"/>
      <c r="T56" s="152"/>
      <c r="U56" s="152"/>
      <c r="V56" s="152"/>
      <c r="W56" s="152"/>
      <c r="X56" s="152"/>
      <c r="Y56" s="152"/>
      <c r="Z56" s="152"/>
    </row>
    <row r="57" spans="2:26" ht="19.899999999999999" customHeight="1" x14ac:dyDescent="0.25">
      <c r="B57" s="190" t="s">
        <v>174</v>
      </c>
      <c r="C57" s="169">
        <v>2</v>
      </c>
      <c r="D57" s="169"/>
      <c r="E57" s="169"/>
      <c r="F57" s="259">
        <f t="shared" si="15"/>
        <v>2</v>
      </c>
      <c r="G57" s="271">
        <v>34</v>
      </c>
      <c r="H57" s="169"/>
      <c r="I57" s="168"/>
      <c r="J57" s="238">
        <f t="shared" si="16"/>
        <v>34</v>
      </c>
      <c r="K57" s="171">
        <v>1</v>
      </c>
      <c r="L57" s="171"/>
      <c r="M57" s="171"/>
      <c r="N57" s="238">
        <f t="shared" si="17"/>
        <v>1</v>
      </c>
      <c r="O57" s="152"/>
      <c r="P57" s="152"/>
      <c r="Q57" s="152"/>
      <c r="R57" s="152"/>
      <c r="S57" s="152"/>
      <c r="T57" s="152"/>
      <c r="U57" s="152"/>
      <c r="V57" s="152"/>
      <c r="W57" s="152"/>
      <c r="X57" s="152"/>
      <c r="Y57" s="152"/>
      <c r="Z57" s="152"/>
    </row>
    <row r="58" spans="2:26" ht="19.899999999999999" customHeight="1" x14ac:dyDescent="0.25">
      <c r="B58" s="190" t="s">
        <v>175</v>
      </c>
      <c r="C58" s="169">
        <v>2</v>
      </c>
      <c r="D58" s="169"/>
      <c r="E58" s="169"/>
      <c r="F58" s="259">
        <f t="shared" si="15"/>
        <v>2</v>
      </c>
      <c r="G58" s="271">
        <v>10</v>
      </c>
      <c r="H58" s="169"/>
      <c r="I58" s="168"/>
      <c r="J58" s="238">
        <f t="shared" si="16"/>
        <v>10</v>
      </c>
      <c r="K58" s="171"/>
      <c r="L58" s="171"/>
      <c r="M58" s="171"/>
      <c r="N58" s="238">
        <f t="shared" si="17"/>
        <v>0</v>
      </c>
      <c r="O58" s="152"/>
      <c r="P58" s="152"/>
      <c r="Q58" s="152"/>
      <c r="R58" s="152"/>
      <c r="S58" s="152"/>
      <c r="T58" s="152"/>
      <c r="U58" s="152"/>
      <c r="V58" s="152"/>
      <c r="W58" s="152"/>
      <c r="X58" s="152"/>
      <c r="Y58" s="152"/>
      <c r="Z58" s="152"/>
    </row>
    <row r="59" spans="2:26" ht="19.899999999999999" customHeight="1" x14ac:dyDescent="0.25">
      <c r="B59" s="190" t="s">
        <v>176</v>
      </c>
      <c r="C59" s="169">
        <v>2</v>
      </c>
      <c r="D59" s="169"/>
      <c r="E59" s="169"/>
      <c r="F59" s="259">
        <f t="shared" si="15"/>
        <v>2</v>
      </c>
      <c r="G59" s="271">
        <v>12</v>
      </c>
      <c r="H59" s="169"/>
      <c r="I59" s="168"/>
      <c r="J59" s="238">
        <f t="shared" si="16"/>
        <v>12</v>
      </c>
      <c r="K59" s="171"/>
      <c r="L59" s="171"/>
      <c r="M59" s="171"/>
      <c r="N59" s="238">
        <f t="shared" si="17"/>
        <v>0</v>
      </c>
      <c r="O59" s="152"/>
      <c r="P59" s="152"/>
      <c r="Q59" s="152"/>
      <c r="R59" s="152"/>
      <c r="S59" s="152"/>
      <c r="T59" s="152"/>
      <c r="U59" s="152"/>
      <c r="V59" s="152"/>
      <c r="W59" s="152"/>
      <c r="X59" s="152"/>
      <c r="Y59" s="152"/>
      <c r="Z59" s="152"/>
    </row>
    <row r="60" spans="2:26" ht="19.899999999999999" customHeight="1" x14ac:dyDescent="0.25">
      <c r="B60" s="190" t="s">
        <v>177</v>
      </c>
      <c r="C60" s="169">
        <v>3</v>
      </c>
      <c r="D60" s="169"/>
      <c r="E60" s="169"/>
      <c r="F60" s="259">
        <f t="shared" si="15"/>
        <v>3</v>
      </c>
      <c r="G60" s="271">
        <v>22</v>
      </c>
      <c r="H60" s="169"/>
      <c r="I60" s="168"/>
      <c r="J60" s="238">
        <f t="shared" si="16"/>
        <v>22</v>
      </c>
      <c r="K60" s="171">
        <v>1</v>
      </c>
      <c r="L60" s="171"/>
      <c r="M60" s="171"/>
      <c r="N60" s="238">
        <f t="shared" si="17"/>
        <v>1</v>
      </c>
      <c r="O60" s="152"/>
      <c r="P60" s="152"/>
      <c r="Q60" s="152"/>
      <c r="R60" s="152"/>
      <c r="S60" s="152"/>
      <c r="T60" s="152"/>
      <c r="U60" s="152"/>
      <c r="V60" s="152"/>
      <c r="W60" s="152"/>
      <c r="X60" s="152"/>
      <c r="Y60" s="152"/>
      <c r="Z60" s="152"/>
    </row>
    <row r="61" spans="2:26" ht="19.899999999999999" customHeight="1" x14ac:dyDescent="0.25">
      <c r="B61" s="190" t="s">
        <v>178</v>
      </c>
      <c r="C61" s="169">
        <v>3</v>
      </c>
      <c r="D61" s="169"/>
      <c r="E61" s="169"/>
      <c r="F61" s="259">
        <f t="shared" si="15"/>
        <v>3</v>
      </c>
      <c r="G61" s="271">
        <v>19</v>
      </c>
      <c r="H61" s="169"/>
      <c r="I61" s="168"/>
      <c r="J61" s="238">
        <f t="shared" si="16"/>
        <v>19</v>
      </c>
      <c r="K61" s="171"/>
      <c r="L61" s="171"/>
      <c r="M61" s="171"/>
      <c r="N61" s="238">
        <f t="shared" si="17"/>
        <v>0</v>
      </c>
      <c r="O61" s="152"/>
      <c r="P61" s="152"/>
      <c r="Q61" s="152"/>
      <c r="R61" s="152"/>
      <c r="S61" s="152"/>
      <c r="T61" s="152"/>
      <c r="U61" s="152"/>
      <c r="V61" s="152"/>
      <c r="W61" s="152"/>
      <c r="X61" s="152"/>
      <c r="Y61" s="152"/>
      <c r="Z61" s="152"/>
    </row>
    <row r="62" spans="2:26" ht="19.899999999999999" customHeight="1" x14ac:dyDescent="0.25">
      <c r="B62" s="190" t="s">
        <v>179</v>
      </c>
      <c r="C62" s="169">
        <v>10</v>
      </c>
      <c r="D62" s="169"/>
      <c r="E62" s="169"/>
      <c r="F62" s="259">
        <f t="shared" si="15"/>
        <v>10</v>
      </c>
      <c r="G62" s="271">
        <v>387</v>
      </c>
      <c r="H62" s="169"/>
      <c r="I62" s="168"/>
      <c r="J62" s="238">
        <f t="shared" si="16"/>
        <v>387</v>
      </c>
      <c r="K62" s="171">
        <v>16</v>
      </c>
      <c r="L62" s="171"/>
      <c r="M62" s="171"/>
      <c r="N62" s="238">
        <f t="shared" si="17"/>
        <v>16</v>
      </c>
      <c r="O62" s="152"/>
      <c r="P62" s="152"/>
      <c r="Q62" s="152"/>
      <c r="R62" s="152"/>
      <c r="S62" s="152"/>
      <c r="T62" s="152"/>
      <c r="U62" s="152"/>
      <c r="V62" s="152"/>
      <c r="W62" s="152"/>
      <c r="X62" s="152"/>
      <c r="Y62" s="152"/>
      <c r="Z62" s="152"/>
    </row>
    <row r="63" spans="2:26" ht="19.899999999999999" customHeight="1" thickBot="1" x14ac:dyDescent="0.3">
      <c r="B63" s="272" t="s">
        <v>127</v>
      </c>
      <c r="C63" s="273">
        <f>SUM(C54:C62)</f>
        <v>34</v>
      </c>
      <c r="D63" s="273">
        <f t="shared" ref="D63:N63" si="18">SUM(D54:D62)</f>
        <v>0</v>
      </c>
      <c r="E63" s="273">
        <f t="shared" si="18"/>
        <v>0</v>
      </c>
      <c r="F63" s="273">
        <f t="shared" si="18"/>
        <v>34</v>
      </c>
      <c r="G63" s="274">
        <f t="shared" si="18"/>
        <v>579</v>
      </c>
      <c r="H63" s="273">
        <f t="shared" si="18"/>
        <v>0</v>
      </c>
      <c r="I63" s="221">
        <f t="shared" si="18"/>
        <v>0</v>
      </c>
      <c r="J63" s="253">
        <f t="shared" si="18"/>
        <v>579</v>
      </c>
      <c r="K63" s="253">
        <f t="shared" si="18"/>
        <v>19</v>
      </c>
      <c r="L63" s="253">
        <f t="shared" si="18"/>
        <v>0</v>
      </c>
      <c r="M63" s="253">
        <f t="shared" si="18"/>
        <v>0</v>
      </c>
      <c r="N63" s="253">
        <f t="shared" si="18"/>
        <v>19</v>
      </c>
      <c r="O63" s="152"/>
      <c r="P63" s="152"/>
      <c r="Q63" s="152"/>
      <c r="R63" s="152"/>
      <c r="S63" s="152"/>
      <c r="T63" s="152"/>
      <c r="U63" s="152"/>
      <c r="V63" s="152"/>
      <c r="W63" s="152"/>
      <c r="X63" s="152"/>
      <c r="Y63" s="152"/>
      <c r="Z63" s="152"/>
    </row>
    <row r="64" spans="2:26" ht="19.899999999999999" customHeight="1" x14ac:dyDescent="0.25">
      <c r="B64" s="148"/>
      <c r="C64" s="150"/>
      <c r="D64" s="150"/>
      <c r="E64" s="150"/>
      <c r="F64" s="150"/>
      <c r="G64" s="197"/>
      <c r="H64" s="150"/>
      <c r="I64" s="150"/>
      <c r="J64" s="150"/>
      <c r="K64" s="150"/>
      <c r="L64" s="150"/>
      <c r="M64" s="150"/>
      <c r="N64" s="150"/>
    </row>
    <row r="65" spans="2:26" ht="19.899999999999999" customHeight="1" x14ac:dyDescent="0.25">
      <c r="B65" s="148"/>
      <c r="C65" s="150"/>
      <c r="D65" s="150"/>
      <c r="E65" s="150"/>
      <c r="F65" s="150"/>
      <c r="G65" s="197"/>
      <c r="H65" s="147"/>
      <c r="I65" s="147"/>
      <c r="J65" s="147"/>
      <c r="K65" s="147"/>
      <c r="L65" s="147"/>
      <c r="M65" s="150"/>
      <c r="N65" s="150"/>
    </row>
    <row r="66" spans="2:26" ht="19.899999999999999" customHeight="1" x14ac:dyDescent="0.25">
      <c r="B66" s="173" t="s">
        <v>202</v>
      </c>
      <c r="C66" s="187"/>
      <c r="D66" s="187"/>
      <c r="E66" s="187"/>
      <c r="F66" s="187"/>
      <c r="G66" s="195"/>
      <c r="H66" s="187"/>
      <c r="I66" s="187"/>
      <c r="J66" s="187"/>
      <c r="K66" s="187"/>
      <c r="L66" s="187"/>
      <c r="M66" s="187"/>
      <c r="N66" s="188"/>
    </row>
    <row r="67" spans="2:26" ht="30" customHeight="1" x14ac:dyDescent="0.25">
      <c r="B67" s="622" t="s">
        <v>165</v>
      </c>
      <c r="C67" s="623" t="s">
        <v>253</v>
      </c>
      <c r="D67" s="623"/>
      <c r="E67" s="623"/>
      <c r="F67" s="623"/>
      <c r="G67" s="623" t="s">
        <v>254</v>
      </c>
      <c r="H67" s="623"/>
      <c r="I67" s="623"/>
      <c r="J67" s="623"/>
      <c r="K67" s="623" t="s">
        <v>255</v>
      </c>
      <c r="L67" s="623"/>
      <c r="M67" s="623"/>
      <c r="N67" s="623"/>
    </row>
    <row r="68" spans="2:26" ht="30" customHeight="1" x14ac:dyDescent="0.25">
      <c r="B68" s="610"/>
      <c r="C68" s="175" t="s">
        <v>256</v>
      </c>
      <c r="D68" s="175" t="s">
        <v>182</v>
      </c>
      <c r="E68" s="175" t="s">
        <v>257</v>
      </c>
      <c r="F68" s="175" t="s">
        <v>127</v>
      </c>
      <c r="G68" s="175" t="s">
        <v>256</v>
      </c>
      <c r="H68" s="175" t="s">
        <v>182</v>
      </c>
      <c r="I68" s="175" t="s">
        <v>257</v>
      </c>
      <c r="J68" s="175" t="s">
        <v>127</v>
      </c>
      <c r="K68" s="175" t="s">
        <v>256</v>
      </c>
      <c r="L68" s="175" t="s">
        <v>182</v>
      </c>
      <c r="M68" s="175" t="s">
        <v>257</v>
      </c>
      <c r="N68" s="175" t="s">
        <v>127</v>
      </c>
    </row>
    <row r="69" spans="2:26" ht="19.899999999999999" customHeight="1" x14ac:dyDescent="0.25">
      <c r="B69" s="189" t="s">
        <v>171</v>
      </c>
      <c r="C69" s="170"/>
      <c r="D69" s="170">
        <v>3</v>
      </c>
      <c r="E69" s="170"/>
      <c r="F69" s="269">
        <f>SUM(C69:E69)</f>
        <v>3</v>
      </c>
      <c r="G69" s="270"/>
      <c r="H69" s="170">
        <v>19</v>
      </c>
      <c r="I69" s="166"/>
      <c r="J69" s="236">
        <f>SUM(G69:I69)</f>
        <v>19</v>
      </c>
      <c r="K69" s="264"/>
      <c r="L69" s="264">
        <v>107</v>
      </c>
      <c r="M69" s="264"/>
      <c r="N69" s="236">
        <f>SUM(K69:M69)</f>
        <v>107</v>
      </c>
      <c r="O69" s="116"/>
      <c r="P69" s="116"/>
      <c r="Q69" s="116"/>
      <c r="R69" s="116"/>
      <c r="S69" s="116"/>
      <c r="T69" s="116"/>
      <c r="U69" s="116"/>
      <c r="V69" s="116"/>
      <c r="W69" s="116"/>
      <c r="X69" s="116"/>
      <c r="Y69" s="116"/>
      <c r="Z69" s="116"/>
    </row>
    <row r="70" spans="2:26" ht="19.899999999999999" customHeight="1" x14ac:dyDescent="0.25">
      <c r="B70" s="190" t="s">
        <v>172</v>
      </c>
      <c r="C70" s="169"/>
      <c r="D70" s="169">
        <v>12</v>
      </c>
      <c r="E70" s="169"/>
      <c r="F70" s="259">
        <f>SUM(C70:E70)</f>
        <v>12</v>
      </c>
      <c r="G70" s="271"/>
      <c r="H70" s="169">
        <v>42</v>
      </c>
      <c r="I70" s="168"/>
      <c r="J70" s="238">
        <f>SUM(G70:I70)</f>
        <v>42</v>
      </c>
      <c r="K70" s="171"/>
      <c r="L70" s="171">
        <v>376</v>
      </c>
      <c r="M70" s="171"/>
      <c r="N70" s="238">
        <f>SUM(K70:M70)</f>
        <v>376</v>
      </c>
      <c r="O70" s="116"/>
      <c r="P70" s="116"/>
      <c r="Q70" s="116"/>
      <c r="R70" s="116"/>
      <c r="S70" s="116"/>
      <c r="T70" s="116"/>
      <c r="U70" s="116"/>
      <c r="V70" s="116"/>
      <c r="W70" s="116"/>
      <c r="X70" s="116"/>
      <c r="Y70" s="116"/>
      <c r="Z70" s="116"/>
    </row>
    <row r="71" spans="2:26" ht="19.899999999999999" customHeight="1" x14ac:dyDescent="0.25">
      <c r="B71" s="190" t="s">
        <v>173</v>
      </c>
      <c r="C71" s="169"/>
      <c r="D71" s="169">
        <v>2</v>
      </c>
      <c r="E71" s="169"/>
      <c r="F71" s="259">
        <f t="shared" ref="F71:F77" si="19">SUM(C71:E71)</f>
        <v>2</v>
      </c>
      <c r="G71" s="271"/>
      <c r="H71" s="169">
        <v>3</v>
      </c>
      <c r="I71" s="168"/>
      <c r="J71" s="238">
        <f t="shared" ref="J71:J77" si="20">SUM(G71:I71)</f>
        <v>3</v>
      </c>
      <c r="K71" s="171"/>
      <c r="L71" s="171">
        <v>53</v>
      </c>
      <c r="M71" s="171"/>
      <c r="N71" s="238">
        <f>SUM(K71:M71)</f>
        <v>53</v>
      </c>
      <c r="O71" s="116"/>
      <c r="P71" s="116"/>
      <c r="Q71" s="116"/>
      <c r="R71" s="116"/>
      <c r="S71" s="116"/>
      <c r="T71" s="116"/>
      <c r="U71" s="116"/>
      <c r="V71" s="116"/>
      <c r="W71" s="116"/>
      <c r="X71" s="116"/>
      <c r="Y71" s="116"/>
      <c r="Z71" s="116"/>
    </row>
    <row r="72" spans="2:26" ht="19.899999999999999" customHeight="1" x14ac:dyDescent="0.25">
      <c r="B72" s="190" t="s">
        <v>174</v>
      </c>
      <c r="C72" s="169"/>
      <c r="D72" s="169">
        <v>2</v>
      </c>
      <c r="E72" s="169"/>
      <c r="F72" s="259">
        <f t="shared" si="19"/>
        <v>2</v>
      </c>
      <c r="G72" s="271"/>
      <c r="H72" s="169">
        <v>6</v>
      </c>
      <c r="I72" s="168"/>
      <c r="J72" s="238">
        <f t="shared" si="20"/>
        <v>6</v>
      </c>
      <c r="K72" s="171"/>
      <c r="L72" s="171">
        <v>39</v>
      </c>
      <c r="M72" s="171"/>
      <c r="N72" s="238">
        <f>SUM(K72:M72)</f>
        <v>39</v>
      </c>
      <c r="O72" s="116"/>
      <c r="P72" s="116"/>
      <c r="Q72" s="116"/>
      <c r="R72" s="116"/>
      <c r="S72" s="116"/>
      <c r="T72" s="116"/>
      <c r="U72" s="116"/>
      <c r="V72" s="116"/>
      <c r="W72" s="116"/>
      <c r="X72" s="116"/>
      <c r="Y72" s="116"/>
      <c r="Z72" s="116"/>
    </row>
    <row r="73" spans="2:26" ht="19.899999999999999" customHeight="1" x14ac:dyDescent="0.25">
      <c r="B73" s="190" t="s">
        <v>175</v>
      </c>
      <c r="C73" s="169"/>
      <c r="D73" s="169">
        <v>5</v>
      </c>
      <c r="E73" s="169"/>
      <c r="F73" s="259">
        <f t="shared" si="19"/>
        <v>5</v>
      </c>
      <c r="G73" s="271"/>
      <c r="H73" s="169">
        <v>15</v>
      </c>
      <c r="I73" s="168"/>
      <c r="J73" s="238">
        <f t="shared" si="20"/>
        <v>15</v>
      </c>
      <c r="K73" s="171"/>
      <c r="L73" s="171">
        <v>122</v>
      </c>
      <c r="M73" s="171"/>
      <c r="N73" s="238">
        <f t="shared" ref="N73:N77" si="21">SUM(K73:M73)</f>
        <v>122</v>
      </c>
      <c r="O73" s="116"/>
      <c r="P73" s="116"/>
      <c r="Q73" s="116"/>
      <c r="R73" s="116"/>
      <c r="S73" s="116"/>
      <c r="T73" s="116"/>
      <c r="U73" s="116"/>
      <c r="V73" s="116"/>
      <c r="W73" s="116"/>
      <c r="X73" s="116"/>
      <c r="Y73" s="116"/>
      <c r="Z73" s="116"/>
    </row>
    <row r="74" spans="2:26" ht="19.899999999999999" customHeight="1" x14ac:dyDescent="0.25">
      <c r="B74" s="190" t="s">
        <v>176</v>
      </c>
      <c r="C74" s="169"/>
      <c r="D74" s="169">
        <v>2</v>
      </c>
      <c r="E74" s="169"/>
      <c r="F74" s="259">
        <f t="shared" si="19"/>
        <v>2</v>
      </c>
      <c r="G74" s="271"/>
      <c r="H74" s="169">
        <v>5</v>
      </c>
      <c r="I74" s="168"/>
      <c r="J74" s="238">
        <f t="shared" si="20"/>
        <v>5</v>
      </c>
      <c r="K74" s="171"/>
      <c r="L74" s="171">
        <v>40</v>
      </c>
      <c r="M74" s="171"/>
      <c r="N74" s="238">
        <f t="shared" si="21"/>
        <v>40</v>
      </c>
      <c r="O74" s="116"/>
      <c r="P74" s="116"/>
      <c r="Q74" s="116"/>
      <c r="R74" s="116"/>
      <c r="S74" s="116"/>
      <c r="T74" s="116"/>
      <c r="U74" s="116"/>
      <c r="V74" s="116"/>
      <c r="W74" s="116"/>
      <c r="X74" s="116"/>
      <c r="Y74" s="116"/>
      <c r="Z74" s="116"/>
    </row>
    <row r="75" spans="2:26" ht="19.899999999999999" customHeight="1" x14ac:dyDescent="0.25">
      <c r="B75" s="190" t="s">
        <v>177</v>
      </c>
      <c r="C75" s="169"/>
      <c r="D75" s="169">
        <v>2</v>
      </c>
      <c r="E75" s="169"/>
      <c r="F75" s="259">
        <f t="shared" si="19"/>
        <v>2</v>
      </c>
      <c r="G75" s="271"/>
      <c r="H75" s="169">
        <v>1</v>
      </c>
      <c r="I75" s="168"/>
      <c r="J75" s="238">
        <f t="shared" si="20"/>
        <v>1</v>
      </c>
      <c r="K75" s="171"/>
      <c r="L75" s="171">
        <v>24</v>
      </c>
      <c r="M75" s="171"/>
      <c r="N75" s="238">
        <f t="shared" si="21"/>
        <v>24</v>
      </c>
      <c r="O75" s="116"/>
      <c r="P75" s="116"/>
      <c r="Q75" s="116"/>
      <c r="R75" s="116"/>
      <c r="S75" s="116"/>
      <c r="T75" s="116"/>
      <c r="U75" s="116"/>
      <c r="V75" s="116"/>
      <c r="W75" s="116"/>
      <c r="X75" s="116"/>
      <c r="Y75" s="116"/>
      <c r="Z75" s="116"/>
    </row>
    <row r="76" spans="2:26" ht="19.899999999999999" customHeight="1" x14ac:dyDescent="0.25">
      <c r="B76" s="190" t="s">
        <v>178</v>
      </c>
      <c r="C76" s="169"/>
      <c r="D76" s="169">
        <v>1</v>
      </c>
      <c r="E76" s="169"/>
      <c r="F76" s="259">
        <f t="shared" si="19"/>
        <v>1</v>
      </c>
      <c r="G76" s="271"/>
      <c r="H76" s="169">
        <v>3</v>
      </c>
      <c r="I76" s="168"/>
      <c r="J76" s="238">
        <f t="shared" si="20"/>
        <v>3</v>
      </c>
      <c r="K76" s="171"/>
      <c r="L76" s="171">
        <v>32</v>
      </c>
      <c r="M76" s="171"/>
      <c r="N76" s="238">
        <f t="shared" si="21"/>
        <v>32</v>
      </c>
      <c r="O76" s="116"/>
      <c r="P76" s="116"/>
      <c r="Q76" s="116"/>
      <c r="R76" s="116"/>
      <c r="S76" s="116"/>
      <c r="T76" s="116"/>
      <c r="U76" s="116"/>
      <c r="V76" s="116"/>
      <c r="W76" s="116"/>
      <c r="X76" s="116"/>
      <c r="Y76" s="116"/>
      <c r="Z76" s="116"/>
    </row>
    <row r="77" spans="2:26" ht="19.899999999999999" customHeight="1" x14ac:dyDescent="0.25">
      <c r="B77" s="190" t="s">
        <v>179</v>
      </c>
      <c r="C77" s="169"/>
      <c r="D77" s="169">
        <v>8</v>
      </c>
      <c r="E77" s="169"/>
      <c r="F77" s="259">
        <f t="shared" si="19"/>
        <v>8</v>
      </c>
      <c r="G77" s="271"/>
      <c r="H77" s="169">
        <v>64</v>
      </c>
      <c r="I77" s="168"/>
      <c r="J77" s="238">
        <f t="shared" si="20"/>
        <v>64</v>
      </c>
      <c r="K77" s="171"/>
      <c r="L77" s="171">
        <v>148</v>
      </c>
      <c r="M77" s="171"/>
      <c r="N77" s="238">
        <f t="shared" si="21"/>
        <v>148</v>
      </c>
      <c r="O77" s="116"/>
      <c r="P77" s="116"/>
      <c r="Q77" s="116"/>
      <c r="R77" s="116"/>
      <c r="S77" s="116"/>
      <c r="T77" s="116"/>
      <c r="U77" s="116"/>
      <c r="V77" s="116"/>
      <c r="W77" s="116"/>
      <c r="X77" s="116"/>
      <c r="Y77" s="116"/>
      <c r="Z77" s="116"/>
    </row>
    <row r="78" spans="2:26" ht="19.899999999999999" customHeight="1" thickBot="1" x14ac:dyDescent="0.3">
      <c r="B78" s="272" t="s">
        <v>127</v>
      </c>
      <c r="C78" s="273"/>
      <c r="D78" s="273">
        <f>SUM(D69:D77)</f>
        <v>37</v>
      </c>
      <c r="E78" s="273"/>
      <c r="F78" s="273">
        <f>SUM(F69:F77)</f>
        <v>37</v>
      </c>
      <c r="G78" s="274"/>
      <c r="H78" s="273">
        <f>SUM(H69:H77)</f>
        <v>158</v>
      </c>
      <c r="I78" s="221"/>
      <c r="J78" s="253">
        <f>SUM(J69:J77)</f>
        <v>158</v>
      </c>
      <c r="K78" s="253"/>
      <c r="L78" s="253">
        <f>SUM(L69:L77)</f>
        <v>941</v>
      </c>
      <c r="M78" s="253"/>
      <c r="N78" s="253">
        <f>SUM(N69:N77)</f>
        <v>941</v>
      </c>
      <c r="O78" s="116"/>
      <c r="P78" s="116"/>
      <c r="Q78" s="116"/>
      <c r="R78" s="116"/>
      <c r="S78" s="116"/>
      <c r="T78" s="116"/>
      <c r="U78" s="116"/>
      <c r="V78" s="116"/>
      <c r="W78" s="116"/>
      <c r="X78" s="116"/>
      <c r="Y78" s="116"/>
      <c r="Z78" s="116"/>
    </row>
    <row r="79" spans="2:26" ht="19.899999999999999" customHeight="1" x14ac:dyDescent="0.25">
      <c r="B79" s="148"/>
      <c r="C79" s="150"/>
      <c r="D79" s="150"/>
      <c r="E79" s="150"/>
      <c r="F79" s="150"/>
      <c r="G79" s="197"/>
      <c r="H79" s="147"/>
      <c r="I79" s="147"/>
      <c r="J79" s="147"/>
      <c r="K79" s="147"/>
      <c r="L79" s="147"/>
      <c r="M79" s="150"/>
      <c r="N79" s="150"/>
    </row>
    <row r="80" spans="2:26" ht="19.899999999999999" customHeight="1" x14ac:dyDescent="0.2">
      <c r="B80" s="148"/>
      <c r="C80" s="150"/>
      <c r="D80" s="150"/>
      <c r="E80" s="150"/>
      <c r="F80" s="150"/>
      <c r="G80" s="197"/>
      <c r="H80" s="147"/>
      <c r="I80" s="147"/>
      <c r="J80" s="147"/>
      <c r="K80" s="147"/>
      <c r="L80" s="147"/>
      <c r="M80" s="150"/>
      <c r="N80" s="150"/>
      <c r="O80" s="5"/>
    </row>
    <row r="81" spans="2:26" ht="19.899999999999999" customHeight="1" x14ac:dyDescent="0.25">
      <c r="B81" s="173" t="s">
        <v>204</v>
      </c>
      <c r="C81" s="187"/>
      <c r="D81" s="187"/>
      <c r="E81" s="187"/>
      <c r="F81" s="187"/>
      <c r="G81" s="195"/>
      <c r="H81" s="187"/>
      <c r="I81" s="187"/>
      <c r="J81" s="187"/>
      <c r="K81" s="187"/>
      <c r="L81" s="187"/>
      <c r="M81" s="187"/>
      <c r="N81" s="188"/>
    </row>
    <row r="82" spans="2:26" ht="30" customHeight="1" x14ac:dyDescent="0.25">
      <c r="B82" s="622" t="s">
        <v>165</v>
      </c>
      <c r="C82" s="623" t="s">
        <v>253</v>
      </c>
      <c r="D82" s="623"/>
      <c r="E82" s="623"/>
      <c r="F82" s="623"/>
      <c r="G82" s="623" t="s">
        <v>254</v>
      </c>
      <c r="H82" s="623"/>
      <c r="I82" s="623"/>
      <c r="J82" s="623"/>
      <c r="K82" s="623" t="s">
        <v>255</v>
      </c>
      <c r="L82" s="623"/>
      <c r="M82" s="623"/>
      <c r="N82" s="623"/>
    </row>
    <row r="83" spans="2:26" ht="30" customHeight="1" x14ac:dyDescent="0.25">
      <c r="B83" s="610"/>
      <c r="C83" s="175" t="s">
        <v>256</v>
      </c>
      <c r="D83" s="175" t="s">
        <v>182</v>
      </c>
      <c r="E83" s="175" t="s">
        <v>257</v>
      </c>
      <c r="F83" s="175" t="s">
        <v>127</v>
      </c>
      <c r="G83" s="175" t="s">
        <v>256</v>
      </c>
      <c r="H83" s="175" t="s">
        <v>182</v>
      </c>
      <c r="I83" s="175" t="s">
        <v>257</v>
      </c>
      <c r="J83" s="175" t="s">
        <v>127</v>
      </c>
      <c r="K83" s="175" t="s">
        <v>256</v>
      </c>
      <c r="L83" s="175" t="s">
        <v>182</v>
      </c>
      <c r="M83" s="175" t="s">
        <v>257</v>
      </c>
      <c r="N83" s="175" t="s">
        <v>127</v>
      </c>
    </row>
    <row r="84" spans="2:26" ht="19.899999999999999" customHeight="1" x14ac:dyDescent="0.25">
      <c r="B84" s="189" t="s">
        <v>171</v>
      </c>
      <c r="C84" s="170"/>
      <c r="D84" s="170">
        <v>5</v>
      </c>
      <c r="E84" s="170"/>
      <c r="F84" s="269">
        <f>SUM(C84:E84)</f>
        <v>5</v>
      </c>
      <c r="G84" s="270"/>
      <c r="H84" s="170">
        <v>15</v>
      </c>
      <c r="I84" s="166"/>
      <c r="J84" s="236">
        <f>SUM(G84:I84)</f>
        <v>15</v>
      </c>
      <c r="K84" s="264"/>
      <c r="L84" s="264">
        <v>56</v>
      </c>
      <c r="M84" s="264"/>
      <c r="N84" s="236">
        <f>SUM(K84:M84)</f>
        <v>56</v>
      </c>
      <c r="O84" s="116"/>
      <c r="P84" s="116"/>
      <c r="Q84" s="116"/>
      <c r="R84" s="116"/>
      <c r="S84" s="116"/>
      <c r="T84" s="116"/>
      <c r="U84" s="116"/>
      <c r="V84" s="116"/>
      <c r="W84" s="116"/>
      <c r="X84" s="116"/>
      <c r="Y84" s="116"/>
      <c r="Z84" s="116"/>
    </row>
    <row r="85" spans="2:26" ht="19.899999999999999" customHeight="1" x14ac:dyDescent="0.25">
      <c r="B85" s="190" t="s">
        <v>172</v>
      </c>
      <c r="C85" s="169"/>
      <c r="D85" s="169">
        <v>6</v>
      </c>
      <c r="E85" s="169"/>
      <c r="F85" s="259">
        <f>SUM(C85:E85)</f>
        <v>6</v>
      </c>
      <c r="G85" s="271"/>
      <c r="H85" s="169">
        <v>21</v>
      </c>
      <c r="I85" s="168"/>
      <c r="J85" s="238">
        <f>SUM(G85:I85)</f>
        <v>21</v>
      </c>
      <c r="K85" s="171"/>
      <c r="L85" s="171">
        <v>97</v>
      </c>
      <c r="M85" s="171"/>
      <c r="N85" s="238">
        <f>SUM(K85:M85)</f>
        <v>97</v>
      </c>
      <c r="O85" s="116"/>
      <c r="P85" s="116"/>
      <c r="Q85" s="116"/>
      <c r="R85" s="116"/>
      <c r="S85" s="116"/>
      <c r="T85" s="116"/>
      <c r="U85" s="116"/>
      <c r="V85" s="116"/>
      <c r="W85" s="116"/>
      <c r="X85" s="116"/>
      <c r="Y85" s="116"/>
      <c r="Z85" s="116"/>
    </row>
    <row r="86" spans="2:26" ht="19.899999999999999" customHeight="1" x14ac:dyDescent="0.25">
      <c r="B86" s="190" t="s">
        <v>173</v>
      </c>
      <c r="C86" s="169"/>
      <c r="D86" s="169">
        <v>5</v>
      </c>
      <c r="E86" s="169"/>
      <c r="F86" s="259">
        <f t="shared" ref="F86:F92" si="22">SUM(C86:E86)</f>
        <v>5</v>
      </c>
      <c r="G86" s="271"/>
      <c r="H86" s="169">
        <v>11</v>
      </c>
      <c r="I86" s="168"/>
      <c r="J86" s="238">
        <f t="shared" ref="J86:J92" si="23">SUM(G86:I86)</f>
        <v>11</v>
      </c>
      <c r="K86" s="171"/>
      <c r="L86" s="171">
        <v>39</v>
      </c>
      <c r="M86" s="171"/>
      <c r="N86" s="238">
        <f t="shared" ref="N86:N92" si="24">SUM(K86:M86)</f>
        <v>39</v>
      </c>
      <c r="O86" s="116"/>
      <c r="P86" s="116"/>
      <c r="Q86" s="116"/>
      <c r="R86" s="116"/>
      <c r="S86" s="116"/>
      <c r="T86" s="116"/>
      <c r="U86" s="116"/>
      <c r="V86" s="116"/>
      <c r="W86" s="116"/>
      <c r="X86" s="116"/>
      <c r="Y86" s="116"/>
      <c r="Z86" s="116"/>
    </row>
    <row r="87" spans="2:26" ht="19.899999999999999" customHeight="1" x14ac:dyDescent="0.25">
      <c r="B87" s="190" t="s">
        <v>174</v>
      </c>
      <c r="C87" s="169"/>
      <c r="D87" s="169">
        <v>4</v>
      </c>
      <c r="E87" s="169"/>
      <c r="F87" s="259">
        <f t="shared" si="22"/>
        <v>4</v>
      </c>
      <c r="G87" s="271"/>
      <c r="H87" s="169">
        <v>5</v>
      </c>
      <c r="I87" s="168"/>
      <c r="J87" s="238">
        <f t="shared" si="23"/>
        <v>5</v>
      </c>
      <c r="K87" s="171"/>
      <c r="L87" s="171">
        <v>64</v>
      </c>
      <c r="M87" s="171"/>
      <c r="N87" s="238">
        <f t="shared" si="24"/>
        <v>64</v>
      </c>
      <c r="O87" s="116"/>
      <c r="P87" s="116"/>
      <c r="Q87" s="116"/>
      <c r="R87" s="116"/>
      <c r="S87" s="116"/>
      <c r="T87" s="116"/>
      <c r="U87" s="116"/>
      <c r="V87" s="116"/>
      <c r="W87" s="116"/>
      <c r="X87" s="116"/>
      <c r="Y87" s="116"/>
      <c r="Z87" s="116"/>
    </row>
    <row r="88" spans="2:26" ht="19.899999999999999" customHeight="1" x14ac:dyDescent="0.25">
      <c r="B88" s="190" t="s">
        <v>175</v>
      </c>
      <c r="C88" s="169"/>
      <c r="D88" s="169">
        <v>9</v>
      </c>
      <c r="E88" s="169"/>
      <c r="F88" s="259">
        <f t="shared" si="22"/>
        <v>9</v>
      </c>
      <c r="G88" s="271"/>
      <c r="H88" s="169">
        <v>22</v>
      </c>
      <c r="I88" s="168"/>
      <c r="J88" s="238">
        <f t="shared" si="23"/>
        <v>22</v>
      </c>
      <c r="K88" s="171"/>
      <c r="L88" s="171">
        <v>156</v>
      </c>
      <c r="M88" s="171"/>
      <c r="N88" s="238">
        <f t="shared" si="24"/>
        <v>156</v>
      </c>
      <c r="O88" s="116"/>
      <c r="P88" s="116"/>
      <c r="Q88" s="116"/>
      <c r="R88" s="116"/>
      <c r="S88" s="116"/>
      <c r="T88" s="116"/>
      <c r="U88" s="116"/>
      <c r="V88" s="116"/>
      <c r="W88" s="116"/>
      <c r="X88" s="116"/>
      <c r="Y88" s="116"/>
      <c r="Z88" s="116"/>
    </row>
    <row r="89" spans="2:26" ht="19.899999999999999" customHeight="1" x14ac:dyDescent="0.25">
      <c r="B89" s="190" t="s">
        <v>176</v>
      </c>
      <c r="C89" s="169"/>
      <c r="D89" s="169">
        <v>5</v>
      </c>
      <c r="E89" s="169"/>
      <c r="F89" s="259">
        <f t="shared" si="22"/>
        <v>5</v>
      </c>
      <c r="G89" s="271"/>
      <c r="H89" s="169">
        <v>10</v>
      </c>
      <c r="I89" s="168"/>
      <c r="J89" s="238">
        <f t="shared" si="23"/>
        <v>10</v>
      </c>
      <c r="K89" s="171"/>
      <c r="L89" s="171">
        <v>69</v>
      </c>
      <c r="M89" s="171"/>
      <c r="N89" s="238">
        <f t="shared" si="24"/>
        <v>69</v>
      </c>
      <c r="O89" s="116"/>
      <c r="P89" s="116"/>
      <c r="Q89" s="116"/>
      <c r="R89" s="116"/>
      <c r="S89" s="116"/>
      <c r="T89" s="116"/>
      <c r="U89" s="116"/>
      <c r="V89" s="116"/>
      <c r="W89" s="116"/>
      <c r="X89" s="116"/>
      <c r="Y89" s="116"/>
      <c r="Z89" s="116"/>
    </row>
    <row r="90" spans="2:26" ht="19.899999999999999" customHeight="1" x14ac:dyDescent="0.25">
      <c r="B90" s="190" t="s">
        <v>177</v>
      </c>
      <c r="C90" s="169"/>
      <c r="D90" s="169">
        <v>7</v>
      </c>
      <c r="E90" s="169"/>
      <c r="F90" s="259">
        <f t="shared" si="22"/>
        <v>7</v>
      </c>
      <c r="G90" s="271"/>
      <c r="H90" s="169">
        <v>33</v>
      </c>
      <c r="I90" s="168"/>
      <c r="J90" s="238">
        <f t="shared" si="23"/>
        <v>33</v>
      </c>
      <c r="K90" s="171"/>
      <c r="L90" s="171">
        <v>79</v>
      </c>
      <c r="M90" s="171"/>
      <c r="N90" s="238">
        <f t="shared" si="24"/>
        <v>79</v>
      </c>
      <c r="O90" s="116"/>
      <c r="P90" s="116"/>
      <c r="Q90" s="116"/>
      <c r="R90" s="116"/>
      <c r="S90" s="116"/>
      <c r="T90" s="116"/>
      <c r="U90" s="116"/>
      <c r="V90" s="116"/>
      <c r="W90" s="116"/>
      <c r="X90" s="116"/>
      <c r="Y90" s="116"/>
      <c r="Z90" s="116"/>
    </row>
    <row r="91" spans="2:26" ht="19.899999999999999" customHeight="1" x14ac:dyDescent="0.25">
      <c r="B91" s="190" t="s">
        <v>178</v>
      </c>
      <c r="C91" s="169"/>
      <c r="D91" s="169">
        <v>5</v>
      </c>
      <c r="E91" s="169"/>
      <c r="F91" s="259">
        <f t="shared" si="22"/>
        <v>5</v>
      </c>
      <c r="G91" s="271"/>
      <c r="H91" s="169">
        <v>15</v>
      </c>
      <c r="I91" s="168"/>
      <c r="J91" s="238">
        <f t="shared" si="23"/>
        <v>15</v>
      </c>
      <c r="K91" s="171"/>
      <c r="L91" s="171">
        <v>62</v>
      </c>
      <c r="M91" s="171"/>
      <c r="N91" s="238">
        <f t="shared" si="24"/>
        <v>62</v>
      </c>
      <c r="O91" s="116"/>
      <c r="P91" s="116"/>
      <c r="Q91" s="116"/>
      <c r="R91" s="116"/>
      <c r="S91" s="116"/>
      <c r="T91" s="116"/>
      <c r="U91" s="116"/>
      <c r="V91" s="116"/>
      <c r="W91" s="116"/>
      <c r="X91" s="116"/>
      <c r="Y91" s="116"/>
      <c r="Z91" s="116"/>
    </row>
    <row r="92" spans="2:26" ht="19.899999999999999" customHeight="1" x14ac:dyDescent="0.25">
      <c r="B92" s="190" t="s">
        <v>179</v>
      </c>
      <c r="C92" s="169"/>
      <c r="D92" s="169">
        <v>16</v>
      </c>
      <c r="E92" s="169"/>
      <c r="F92" s="259">
        <f t="shared" si="22"/>
        <v>16</v>
      </c>
      <c r="G92" s="271"/>
      <c r="H92" s="169">
        <v>96</v>
      </c>
      <c r="I92" s="168"/>
      <c r="J92" s="238">
        <f t="shared" si="23"/>
        <v>96</v>
      </c>
      <c r="K92" s="171"/>
      <c r="L92" s="171">
        <v>218</v>
      </c>
      <c r="M92" s="171"/>
      <c r="N92" s="238">
        <f t="shared" si="24"/>
        <v>218</v>
      </c>
      <c r="O92" s="116"/>
      <c r="P92" s="116"/>
      <c r="Q92" s="116"/>
      <c r="R92" s="116"/>
      <c r="S92" s="116"/>
      <c r="T92" s="116"/>
      <c r="U92" s="116"/>
      <c r="V92" s="116"/>
      <c r="W92" s="116"/>
      <c r="X92" s="116"/>
      <c r="Y92" s="116"/>
      <c r="Z92" s="116"/>
    </row>
    <row r="93" spans="2:26" ht="19.899999999999999" customHeight="1" thickBot="1" x14ac:dyDescent="0.3">
      <c r="B93" s="272" t="s">
        <v>127</v>
      </c>
      <c r="C93" s="273"/>
      <c r="D93" s="273">
        <f>SUM(D84:D92)</f>
        <v>62</v>
      </c>
      <c r="E93" s="273"/>
      <c r="F93" s="273">
        <f>SUM(F84:F92)</f>
        <v>62</v>
      </c>
      <c r="G93" s="274"/>
      <c r="H93" s="273">
        <f>SUM(H84:H92)</f>
        <v>228</v>
      </c>
      <c r="I93" s="221"/>
      <c r="J93" s="253">
        <f>SUM(J84:J92)</f>
        <v>228</v>
      </c>
      <c r="K93" s="253"/>
      <c r="L93" s="253">
        <f>SUM(L84:L92)</f>
        <v>840</v>
      </c>
      <c r="M93" s="253"/>
      <c r="N93" s="253">
        <f>SUM(N84:N92)</f>
        <v>840</v>
      </c>
      <c r="O93" s="116"/>
      <c r="P93" s="116"/>
      <c r="Q93" s="116"/>
      <c r="R93" s="116"/>
      <c r="S93" s="116"/>
      <c r="T93" s="116"/>
      <c r="U93" s="116"/>
      <c r="V93" s="116"/>
      <c r="W93" s="116"/>
      <c r="X93" s="116"/>
      <c r="Y93" s="116"/>
      <c r="Z93" s="116"/>
    </row>
    <row r="94" spans="2:26" ht="19.899999999999999" customHeight="1" x14ac:dyDescent="0.25">
      <c r="B94" s="148"/>
      <c r="C94" s="150"/>
      <c r="D94" s="150"/>
      <c r="E94" s="150"/>
      <c r="F94" s="153"/>
      <c r="G94" s="197"/>
      <c r="H94" s="150"/>
      <c r="I94" s="150"/>
      <c r="J94" s="153"/>
      <c r="K94" s="150"/>
      <c r="L94" s="150"/>
      <c r="M94" s="150"/>
      <c r="N94" s="153"/>
    </row>
    <row r="95" spans="2:26" ht="19.899999999999999" customHeight="1" x14ac:dyDescent="0.25">
      <c r="B95" s="148"/>
      <c r="C95" s="150"/>
      <c r="D95" s="150"/>
      <c r="E95" s="150"/>
      <c r="F95" s="153"/>
      <c r="G95" s="197"/>
      <c r="H95" s="148"/>
      <c r="I95" s="148"/>
      <c r="J95" s="148"/>
      <c r="K95" s="148"/>
      <c r="L95" s="148"/>
      <c r="M95" s="150"/>
      <c r="N95" s="153"/>
    </row>
    <row r="96" spans="2:26" ht="19.899999999999999" customHeight="1" x14ac:dyDescent="0.25">
      <c r="B96" s="191" t="s">
        <v>206</v>
      </c>
      <c r="H96" s="146"/>
      <c r="I96" s="146"/>
      <c r="J96" s="146"/>
      <c r="K96" s="146"/>
      <c r="L96" s="146"/>
      <c r="M96" s="146"/>
    </row>
    <row r="97" spans="2:26" ht="19.899999999999999" customHeight="1" x14ac:dyDescent="0.25">
      <c r="B97" s="610" t="s">
        <v>165</v>
      </c>
      <c r="C97" s="612" t="s">
        <v>253</v>
      </c>
      <c r="D97" s="569"/>
      <c r="E97" s="569"/>
      <c r="F97" s="592"/>
      <c r="G97" s="616" t="s">
        <v>254</v>
      </c>
      <c r="H97" s="617"/>
      <c r="I97" s="617"/>
      <c r="J97" s="618"/>
      <c r="K97" s="612" t="s">
        <v>255</v>
      </c>
      <c r="L97" s="569"/>
      <c r="M97" s="569"/>
      <c r="N97" s="592"/>
    </row>
    <row r="98" spans="2:26" ht="19.899999999999999" customHeight="1" x14ac:dyDescent="0.25">
      <c r="B98" s="611"/>
      <c r="C98" s="613"/>
      <c r="D98" s="614"/>
      <c r="E98" s="614"/>
      <c r="F98" s="615"/>
      <c r="G98" s="619"/>
      <c r="H98" s="620"/>
      <c r="I98" s="620"/>
      <c r="J98" s="621"/>
      <c r="K98" s="613"/>
      <c r="L98" s="614"/>
      <c r="M98" s="614"/>
      <c r="N98" s="615"/>
    </row>
    <row r="99" spans="2:26" ht="19.899999999999999" customHeight="1" x14ac:dyDescent="0.25">
      <c r="B99" s="611"/>
      <c r="C99" s="175" t="s">
        <v>256</v>
      </c>
      <c r="D99" s="175" t="s">
        <v>182</v>
      </c>
      <c r="E99" s="175" t="s">
        <v>257</v>
      </c>
      <c r="F99" s="175" t="s">
        <v>127</v>
      </c>
      <c r="G99" s="175" t="s">
        <v>256</v>
      </c>
      <c r="H99" s="175" t="s">
        <v>182</v>
      </c>
      <c r="I99" s="175" t="s">
        <v>257</v>
      </c>
      <c r="J99" s="175" t="s">
        <v>127</v>
      </c>
      <c r="K99" s="175" t="s">
        <v>256</v>
      </c>
      <c r="L99" s="175" t="s">
        <v>182</v>
      </c>
      <c r="M99" s="175" t="s">
        <v>257</v>
      </c>
      <c r="N99" s="175" t="s">
        <v>127</v>
      </c>
    </row>
    <row r="100" spans="2:26" ht="19.899999999999999" customHeight="1" x14ac:dyDescent="0.25">
      <c r="B100" s="275" t="s">
        <v>171</v>
      </c>
      <c r="C100" s="278">
        <v>16</v>
      </c>
      <c r="D100" s="282"/>
      <c r="E100" s="282"/>
      <c r="F100" s="288">
        <f>SUM(C100:E100)</f>
        <v>16</v>
      </c>
      <c r="G100" s="290">
        <v>178</v>
      </c>
      <c r="H100" s="279"/>
      <c r="I100" s="276"/>
      <c r="J100" s="286">
        <f>SUM(G100:I100)</f>
        <v>178</v>
      </c>
      <c r="K100" s="283">
        <v>114</v>
      </c>
      <c r="L100" s="279"/>
      <c r="M100" s="276"/>
      <c r="N100" s="192">
        <f>SUM(K100:M100)</f>
        <v>114</v>
      </c>
      <c r="O100" s="116"/>
      <c r="P100" s="116"/>
      <c r="Q100" s="116"/>
      <c r="R100" s="116"/>
      <c r="S100" s="116"/>
      <c r="T100" s="116"/>
      <c r="U100" s="116"/>
      <c r="V100" s="116"/>
      <c r="W100" s="116"/>
      <c r="X100" s="116"/>
      <c r="Y100" s="116"/>
      <c r="Z100" s="116"/>
    </row>
    <row r="101" spans="2:26" ht="19.899999999999999" customHeight="1" x14ac:dyDescent="0.25">
      <c r="B101" s="263" t="s">
        <v>172</v>
      </c>
      <c r="C101" s="280">
        <v>9</v>
      </c>
      <c r="D101" s="284"/>
      <c r="E101" s="284"/>
      <c r="F101" s="289">
        <f>SUM(C101:E101)</f>
        <v>9</v>
      </c>
      <c r="G101" s="291">
        <v>84</v>
      </c>
      <c r="H101" s="281"/>
      <c r="I101" s="277"/>
      <c r="J101" s="287">
        <f>SUM(G101:I101)</f>
        <v>84</v>
      </c>
      <c r="K101" s="285">
        <v>16</v>
      </c>
      <c r="L101" s="281"/>
      <c r="M101" s="277"/>
      <c r="N101" s="192">
        <f>SUM(K101:M101)</f>
        <v>16</v>
      </c>
      <c r="O101" s="116"/>
      <c r="P101" s="116"/>
      <c r="Q101" s="116"/>
      <c r="R101" s="116"/>
      <c r="S101" s="116"/>
      <c r="T101" s="116"/>
      <c r="U101" s="116"/>
      <c r="V101" s="116"/>
      <c r="W101" s="116"/>
      <c r="X101" s="116"/>
      <c r="Y101" s="116"/>
      <c r="Z101" s="116"/>
    </row>
    <row r="102" spans="2:26" ht="19.899999999999999" customHeight="1" x14ac:dyDescent="0.25">
      <c r="B102" s="263" t="s">
        <v>173</v>
      </c>
      <c r="C102" s="280">
        <v>13</v>
      </c>
      <c r="D102" s="284"/>
      <c r="E102" s="284"/>
      <c r="F102" s="289">
        <f t="shared" ref="F102:F108" si="25">SUM(C102:E102)</f>
        <v>13</v>
      </c>
      <c r="G102" s="291">
        <v>132</v>
      </c>
      <c r="H102" s="281"/>
      <c r="I102" s="277"/>
      <c r="J102" s="287">
        <f t="shared" ref="J102:J108" si="26">SUM(G102:I102)</f>
        <v>132</v>
      </c>
      <c r="K102" s="285">
        <v>89</v>
      </c>
      <c r="L102" s="281"/>
      <c r="M102" s="277"/>
      <c r="N102" s="192">
        <f t="shared" ref="N102:N108" si="27">SUM(K102:M102)</f>
        <v>89</v>
      </c>
      <c r="O102" s="116"/>
      <c r="P102" s="116"/>
      <c r="Q102" s="116"/>
      <c r="R102" s="116"/>
      <c r="S102" s="116"/>
      <c r="T102" s="116"/>
      <c r="U102" s="116"/>
      <c r="V102" s="116"/>
      <c r="W102" s="116"/>
      <c r="X102" s="116"/>
      <c r="Y102" s="116"/>
      <c r="Z102" s="116"/>
    </row>
    <row r="103" spans="2:26" ht="19.899999999999999" customHeight="1" x14ac:dyDescent="0.25">
      <c r="B103" s="263" t="s">
        <v>174</v>
      </c>
      <c r="C103" s="280">
        <v>23</v>
      </c>
      <c r="D103" s="284"/>
      <c r="E103" s="284"/>
      <c r="F103" s="289">
        <f t="shared" si="25"/>
        <v>23</v>
      </c>
      <c r="G103" s="291">
        <v>171</v>
      </c>
      <c r="H103" s="281"/>
      <c r="I103" s="277"/>
      <c r="J103" s="287">
        <f t="shared" si="26"/>
        <v>171</v>
      </c>
      <c r="K103" s="285">
        <v>59</v>
      </c>
      <c r="L103" s="281"/>
      <c r="M103" s="277"/>
      <c r="N103" s="192">
        <f t="shared" si="27"/>
        <v>59</v>
      </c>
      <c r="O103" s="116"/>
      <c r="P103" s="116"/>
      <c r="Q103" s="116"/>
      <c r="R103" s="116"/>
      <c r="S103" s="116"/>
      <c r="T103" s="116"/>
      <c r="U103" s="116"/>
      <c r="V103" s="116"/>
      <c r="W103" s="116"/>
      <c r="X103" s="116"/>
      <c r="Y103" s="116"/>
      <c r="Z103" s="116"/>
    </row>
    <row r="104" spans="2:26" ht="19.899999999999999" customHeight="1" x14ac:dyDescent="0.25">
      <c r="B104" s="263" t="s">
        <v>175</v>
      </c>
      <c r="C104" s="280">
        <v>7</v>
      </c>
      <c r="D104" s="284"/>
      <c r="E104" s="284"/>
      <c r="F104" s="289">
        <f t="shared" si="25"/>
        <v>7</v>
      </c>
      <c r="G104" s="291">
        <v>74</v>
      </c>
      <c r="H104" s="281"/>
      <c r="I104" s="277"/>
      <c r="J104" s="287">
        <f t="shared" si="26"/>
        <v>74</v>
      </c>
      <c r="K104" s="285">
        <v>23</v>
      </c>
      <c r="L104" s="281"/>
      <c r="M104" s="277"/>
      <c r="N104" s="192">
        <f t="shared" si="27"/>
        <v>23</v>
      </c>
      <c r="O104" s="116"/>
      <c r="P104" s="116"/>
      <c r="Q104" s="116"/>
      <c r="R104" s="116"/>
      <c r="S104" s="116"/>
      <c r="T104" s="116"/>
      <c r="U104" s="116"/>
      <c r="V104" s="116"/>
      <c r="W104" s="116"/>
      <c r="X104" s="116"/>
      <c r="Y104" s="116"/>
      <c r="Z104" s="116"/>
    </row>
    <row r="105" spans="2:26" ht="19.899999999999999" customHeight="1" x14ac:dyDescent="0.25">
      <c r="B105" s="263" t="s">
        <v>176</v>
      </c>
      <c r="C105" s="280">
        <v>17</v>
      </c>
      <c r="D105" s="284"/>
      <c r="E105" s="284"/>
      <c r="F105" s="289">
        <f t="shared" si="25"/>
        <v>17</v>
      </c>
      <c r="G105" s="291">
        <v>164</v>
      </c>
      <c r="H105" s="281"/>
      <c r="I105" s="277"/>
      <c r="J105" s="287">
        <f t="shared" si="26"/>
        <v>164</v>
      </c>
      <c r="K105" s="285">
        <v>90</v>
      </c>
      <c r="L105" s="281"/>
      <c r="M105" s="277"/>
      <c r="N105" s="192">
        <f t="shared" si="27"/>
        <v>90</v>
      </c>
      <c r="O105" s="116"/>
      <c r="P105" s="116"/>
      <c r="Q105" s="116"/>
      <c r="R105" s="116"/>
      <c r="S105" s="116"/>
      <c r="T105" s="116"/>
      <c r="U105" s="116"/>
      <c r="V105" s="116"/>
      <c r="W105" s="116"/>
      <c r="X105" s="116"/>
      <c r="Y105" s="116"/>
      <c r="Z105" s="116"/>
    </row>
    <row r="106" spans="2:26" ht="19.899999999999999" customHeight="1" x14ac:dyDescent="0.25">
      <c r="B106" s="263" t="s">
        <v>177</v>
      </c>
      <c r="C106" s="280">
        <v>23</v>
      </c>
      <c r="D106" s="284"/>
      <c r="E106" s="284"/>
      <c r="F106" s="289">
        <f t="shared" si="25"/>
        <v>23</v>
      </c>
      <c r="G106" s="291">
        <v>219</v>
      </c>
      <c r="H106" s="281"/>
      <c r="I106" s="277"/>
      <c r="J106" s="287">
        <f t="shared" si="26"/>
        <v>219</v>
      </c>
      <c r="K106" s="285">
        <v>95</v>
      </c>
      <c r="L106" s="281"/>
      <c r="M106" s="277"/>
      <c r="N106" s="192">
        <f t="shared" si="27"/>
        <v>95</v>
      </c>
      <c r="O106" s="116"/>
      <c r="P106" s="116"/>
      <c r="Q106" s="116"/>
      <c r="R106" s="116"/>
      <c r="S106" s="116"/>
      <c r="T106" s="116"/>
      <c r="U106" s="116"/>
      <c r="V106" s="116"/>
      <c r="W106" s="116"/>
      <c r="X106" s="116"/>
      <c r="Y106" s="116"/>
      <c r="Z106" s="116"/>
    </row>
    <row r="107" spans="2:26" ht="19.899999999999999" customHeight="1" x14ac:dyDescent="0.25">
      <c r="B107" s="263" t="s">
        <v>178</v>
      </c>
      <c r="C107" s="280">
        <v>9</v>
      </c>
      <c r="D107" s="284"/>
      <c r="E107" s="284"/>
      <c r="F107" s="289">
        <f t="shared" si="25"/>
        <v>9</v>
      </c>
      <c r="G107" s="291">
        <v>78</v>
      </c>
      <c r="H107" s="281"/>
      <c r="I107" s="277"/>
      <c r="J107" s="287">
        <f t="shared" si="26"/>
        <v>78</v>
      </c>
      <c r="K107" s="285">
        <v>53</v>
      </c>
      <c r="L107" s="281"/>
      <c r="M107" s="277"/>
      <c r="N107" s="192">
        <f t="shared" si="27"/>
        <v>53</v>
      </c>
      <c r="O107" s="116"/>
      <c r="P107" s="116"/>
      <c r="Q107" s="116"/>
      <c r="R107" s="116"/>
      <c r="S107" s="116"/>
      <c r="T107" s="116"/>
      <c r="U107" s="116"/>
      <c r="V107" s="116"/>
      <c r="W107" s="116"/>
      <c r="X107" s="116"/>
      <c r="Y107" s="116"/>
      <c r="Z107" s="116"/>
    </row>
    <row r="108" spans="2:26" ht="19.899999999999999" customHeight="1" x14ac:dyDescent="0.25">
      <c r="B108" s="263" t="s">
        <v>179</v>
      </c>
      <c r="C108" s="280">
        <v>74</v>
      </c>
      <c r="D108" s="284"/>
      <c r="E108" s="284"/>
      <c r="F108" s="289">
        <f t="shared" si="25"/>
        <v>74</v>
      </c>
      <c r="G108" s="291">
        <v>1731</v>
      </c>
      <c r="H108" s="281"/>
      <c r="I108" s="277"/>
      <c r="J108" s="287">
        <f t="shared" si="26"/>
        <v>1731</v>
      </c>
      <c r="K108" s="285">
        <v>468</v>
      </c>
      <c r="L108" s="281"/>
      <c r="M108" s="277"/>
      <c r="N108" s="192">
        <f t="shared" si="27"/>
        <v>468</v>
      </c>
      <c r="O108" s="116"/>
      <c r="P108" s="116"/>
      <c r="Q108" s="116"/>
      <c r="R108" s="116"/>
      <c r="S108" s="116"/>
      <c r="T108" s="116"/>
      <c r="U108" s="116"/>
      <c r="V108" s="116"/>
      <c r="W108" s="116"/>
      <c r="X108" s="116"/>
      <c r="Y108" s="116"/>
      <c r="Z108" s="116"/>
    </row>
    <row r="109" spans="2:26" ht="19.899999999999999" customHeight="1" thickBot="1" x14ac:dyDescent="0.3">
      <c r="B109" s="292" t="s">
        <v>127</v>
      </c>
      <c r="C109" s="293">
        <f>SUM(C100:C108)</f>
        <v>191</v>
      </c>
      <c r="D109" s="293">
        <f>SUM(D100:D108)</f>
        <v>0</v>
      </c>
      <c r="E109" s="293">
        <f>SUM(E100:E108)</f>
        <v>0</v>
      </c>
      <c r="F109" s="293">
        <f>SUM(F100:F108)</f>
        <v>191</v>
      </c>
      <c r="G109" s="294">
        <f>SUM(G100:G108)</f>
        <v>2831</v>
      </c>
      <c r="H109" s="295">
        <f t="shared" ref="H109:N109" si="28">SUM(H100:H108)</f>
        <v>0</v>
      </c>
      <c r="I109" s="295">
        <f t="shared" si="28"/>
        <v>0</v>
      </c>
      <c r="J109" s="295">
        <f t="shared" si="28"/>
        <v>2831</v>
      </c>
      <c r="K109" s="295">
        <f>SUM(K100:K108)</f>
        <v>1007</v>
      </c>
      <c r="L109" s="295">
        <f t="shared" si="28"/>
        <v>0</v>
      </c>
      <c r="M109" s="295">
        <f t="shared" si="28"/>
        <v>0</v>
      </c>
      <c r="N109" s="296">
        <f t="shared" si="28"/>
        <v>1007</v>
      </c>
      <c r="O109" s="116"/>
      <c r="P109" s="116"/>
      <c r="Q109" s="116"/>
      <c r="R109" s="116"/>
      <c r="S109" s="116"/>
      <c r="T109" s="116"/>
      <c r="U109" s="116"/>
      <c r="V109" s="116"/>
      <c r="W109" s="116"/>
      <c r="X109" s="116"/>
      <c r="Y109" s="116"/>
      <c r="Z109" s="116"/>
    </row>
    <row r="110" spans="2:26" ht="19.899999999999999" customHeight="1" x14ac:dyDescent="0.25">
      <c r="B110" s="148"/>
      <c r="C110" s="154"/>
      <c r="D110" s="154"/>
      <c r="E110" s="154"/>
      <c r="F110" s="154"/>
      <c r="G110" s="197"/>
      <c r="H110" s="154"/>
      <c r="I110" s="154"/>
      <c r="J110" s="154"/>
      <c r="K110" s="154"/>
      <c r="L110" s="154"/>
      <c r="M110" s="154"/>
      <c r="N110" s="154"/>
    </row>
    <row r="111" spans="2:26" ht="19.899999999999999" customHeight="1" x14ac:dyDescent="0.25">
      <c r="B111" s="148"/>
      <c r="C111" s="150"/>
      <c r="D111" s="150"/>
      <c r="E111" s="150"/>
      <c r="F111" s="150"/>
      <c r="G111" s="198"/>
      <c r="H111" s="147"/>
      <c r="I111" s="147"/>
      <c r="J111" s="147"/>
      <c r="K111" s="147"/>
      <c r="L111" s="147"/>
      <c r="M111" s="150"/>
      <c r="N111" s="150"/>
    </row>
    <row r="112" spans="2:26" ht="19.899999999999999" customHeight="1" x14ac:dyDescent="0.25">
      <c r="B112" s="191" t="s">
        <v>205</v>
      </c>
      <c r="H112" s="146"/>
      <c r="I112" s="146"/>
      <c r="J112" s="146"/>
      <c r="K112" s="146"/>
      <c r="L112" s="146"/>
      <c r="M112" s="146"/>
    </row>
    <row r="113" spans="2:26" ht="19.899999999999999" customHeight="1" x14ac:dyDescent="0.25">
      <c r="B113" s="610" t="s">
        <v>165</v>
      </c>
      <c r="C113" s="612" t="s">
        <v>253</v>
      </c>
      <c r="D113" s="569"/>
      <c r="E113" s="569"/>
      <c r="F113" s="592"/>
      <c r="G113" s="616" t="s">
        <v>254</v>
      </c>
      <c r="H113" s="617"/>
      <c r="I113" s="617"/>
      <c r="J113" s="618"/>
      <c r="K113" s="612" t="s">
        <v>255</v>
      </c>
      <c r="L113" s="569"/>
      <c r="M113" s="569"/>
      <c r="N113" s="592"/>
    </row>
    <row r="114" spans="2:26" ht="19.899999999999999" customHeight="1" x14ac:dyDescent="0.25">
      <c r="B114" s="611"/>
      <c r="C114" s="613"/>
      <c r="D114" s="614"/>
      <c r="E114" s="614"/>
      <c r="F114" s="615"/>
      <c r="G114" s="619"/>
      <c r="H114" s="620"/>
      <c r="I114" s="620"/>
      <c r="J114" s="621"/>
      <c r="K114" s="613"/>
      <c r="L114" s="614"/>
      <c r="M114" s="614"/>
      <c r="N114" s="615"/>
    </row>
    <row r="115" spans="2:26" ht="19.899999999999999" customHeight="1" x14ac:dyDescent="0.25">
      <c r="B115" s="611"/>
      <c r="C115" s="175" t="s">
        <v>256</v>
      </c>
      <c r="D115" s="175" t="s">
        <v>182</v>
      </c>
      <c r="E115" s="175" t="s">
        <v>257</v>
      </c>
      <c r="F115" s="175" t="s">
        <v>127</v>
      </c>
      <c r="G115" s="175" t="s">
        <v>256</v>
      </c>
      <c r="H115" s="175" t="s">
        <v>182</v>
      </c>
      <c r="I115" s="175" t="s">
        <v>257</v>
      </c>
      <c r="J115" s="175" t="s">
        <v>127</v>
      </c>
      <c r="K115" s="175" t="s">
        <v>256</v>
      </c>
      <c r="L115" s="175" t="s">
        <v>182</v>
      </c>
      <c r="M115" s="175" t="s">
        <v>257</v>
      </c>
      <c r="N115" s="175" t="s">
        <v>127</v>
      </c>
    </row>
    <row r="116" spans="2:26" ht="19.899999999999999" customHeight="1" x14ac:dyDescent="0.25">
      <c r="B116" s="275" t="s">
        <v>171</v>
      </c>
      <c r="C116" s="278"/>
      <c r="D116" s="282">
        <v>10</v>
      </c>
      <c r="E116" s="282"/>
      <c r="F116" s="288">
        <f>SUM(C116:E116)</f>
        <v>10</v>
      </c>
      <c r="G116" s="290"/>
      <c r="H116" s="279">
        <v>57</v>
      </c>
      <c r="I116" s="276"/>
      <c r="J116" s="286">
        <f>SUM(G116:I116)</f>
        <v>57</v>
      </c>
      <c r="K116" s="283"/>
      <c r="L116" s="279">
        <v>146</v>
      </c>
      <c r="M116" s="276"/>
      <c r="N116" s="192">
        <f>SUM(K116:M116)</f>
        <v>146</v>
      </c>
      <c r="O116" s="116"/>
      <c r="P116" s="116"/>
      <c r="Q116" s="116"/>
      <c r="R116" s="116"/>
      <c r="S116" s="116"/>
      <c r="T116" s="116"/>
      <c r="U116" s="116"/>
      <c r="V116" s="116"/>
      <c r="W116" s="116"/>
      <c r="X116" s="116"/>
      <c r="Y116" s="116"/>
      <c r="Z116" s="116"/>
    </row>
    <row r="117" spans="2:26" ht="19.899999999999999" customHeight="1" x14ac:dyDescent="0.25">
      <c r="B117" s="263" t="s">
        <v>172</v>
      </c>
      <c r="C117" s="280"/>
      <c r="D117" s="284">
        <v>10</v>
      </c>
      <c r="E117" s="284"/>
      <c r="F117" s="289">
        <f>SUM(C117:E117)</f>
        <v>10</v>
      </c>
      <c r="G117" s="291"/>
      <c r="H117" s="281">
        <v>33</v>
      </c>
      <c r="I117" s="277"/>
      <c r="J117" s="287">
        <f>SUM(G117:I117)</f>
        <v>33</v>
      </c>
      <c r="K117" s="285"/>
      <c r="L117" s="281">
        <v>188</v>
      </c>
      <c r="M117" s="277"/>
      <c r="N117" s="192">
        <f>SUM(K117:M117)</f>
        <v>188</v>
      </c>
      <c r="O117" s="116"/>
      <c r="P117" s="116"/>
      <c r="Q117" s="116"/>
      <c r="R117" s="116"/>
      <c r="S117" s="116"/>
      <c r="T117" s="116"/>
      <c r="U117" s="116"/>
      <c r="V117" s="116"/>
      <c r="W117" s="116"/>
      <c r="X117" s="116"/>
      <c r="Y117" s="116"/>
      <c r="Z117" s="116"/>
    </row>
    <row r="118" spans="2:26" ht="19.899999999999999" customHeight="1" x14ac:dyDescent="0.25">
      <c r="B118" s="263" t="s">
        <v>173</v>
      </c>
      <c r="C118" s="280"/>
      <c r="D118" s="284">
        <v>10</v>
      </c>
      <c r="E118" s="284"/>
      <c r="F118" s="289">
        <f t="shared" ref="F118:F124" si="29">SUM(C118:E118)</f>
        <v>10</v>
      </c>
      <c r="G118" s="291"/>
      <c r="H118" s="281">
        <v>37</v>
      </c>
      <c r="I118" s="277"/>
      <c r="J118" s="287">
        <f t="shared" ref="J118:J124" si="30">SUM(G118:I118)</f>
        <v>37</v>
      </c>
      <c r="K118" s="285"/>
      <c r="L118" s="281">
        <v>160</v>
      </c>
      <c r="M118" s="277"/>
      <c r="N118" s="192">
        <f>SUM(K118:M118)</f>
        <v>160</v>
      </c>
      <c r="O118" s="116"/>
      <c r="P118" s="116"/>
      <c r="Q118" s="116"/>
      <c r="R118" s="116"/>
      <c r="S118" s="116"/>
      <c r="T118" s="116"/>
      <c r="U118" s="116"/>
      <c r="V118" s="116"/>
      <c r="W118" s="116"/>
      <c r="X118" s="116"/>
      <c r="Y118" s="116"/>
      <c r="Z118" s="116"/>
    </row>
    <row r="119" spans="2:26" ht="19.899999999999999" customHeight="1" x14ac:dyDescent="0.25">
      <c r="B119" s="263" t="s">
        <v>174</v>
      </c>
      <c r="C119" s="280"/>
      <c r="D119" s="284">
        <v>12</v>
      </c>
      <c r="E119" s="284"/>
      <c r="F119" s="289">
        <f t="shared" si="29"/>
        <v>12</v>
      </c>
      <c r="G119" s="291"/>
      <c r="H119" s="281">
        <v>40</v>
      </c>
      <c r="I119" s="277"/>
      <c r="J119" s="287">
        <f t="shared" si="30"/>
        <v>40</v>
      </c>
      <c r="K119" s="285"/>
      <c r="L119" s="281">
        <v>305</v>
      </c>
      <c r="M119" s="277"/>
      <c r="N119" s="192">
        <f>SUM(K119:M119)</f>
        <v>305</v>
      </c>
      <c r="O119" s="116"/>
      <c r="P119" s="116"/>
      <c r="Q119" s="116"/>
      <c r="R119" s="116"/>
      <c r="S119" s="116"/>
      <c r="T119" s="116"/>
      <c r="U119" s="116"/>
      <c r="V119" s="116"/>
      <c r="W119" s="116"/>
      <c r="X119" s="116"/>
      <c r="Y119" s="116"/>
      <c r="Z119" s="116"/>
    </row>
    <row r="120" spans="2:26" ht="19.899999999999999" customHeight="1" x14ac:dyDescent="0.25">
      <c r="B120" s="263" t="s">
        <v>175</v>
      </c>
      <c r="C120" s="280"/>
      <c r="D120" s="284">
        <v>9</v>
      </c>
      <c r="E120" s="284"/>
      <c r="F120" s="289">
        <f t="shared" si="29"/>
        <v>9</v>
      </c>
      <c r="G120" s="291"/>
      <c r="H120" s="281">
        <v>57</v>
      </c>
      <c r="I120" s="277"/>
      <c r="J120" s="287">
        <f t="shared" si="30"/>
        <v>57</v>
      </c>
      <c r="K120" s="285"/>
      <c r="L120" s="281">
        <v>265</v>
      </c>
      <c r="M120" s="277"/>
      <c r="N120" s="192">
        <f t="shared" ref="N120:N124" si="31">SUM(K120:M120)</f>
        <v>265</v>
      </c>
      <c r="O120" s="116"/>
      <c r="P120" s="116"/>
      <c r="Q120" s="116"/>
      <c r="R120" s="116"/>
      <c r="S120" s="116"/>
      <c r="T120" s="116"/>
      <c r="U120" s="116"/>
      <c r="V120" s="116"/>
      <c r="W120" s="116"/>
      <c r="X120" s="116"/>
      <c r="Y120" s="116"/>
      <c r="Z120" s="116"/>
    </row>
    <row r="121" spans="2:26" ht="19.899999999999999" customHeight="1" x14ac:dyDescent="0.25">
      <c r="B121" s="263" t="s">
        <v>176</v>
      </c>
      <c r="C121" s="280"/>
      <c r="D121" s="284">
        <v>10</v>
      </c>
      <c r="E121" s="284"/>
      <c r="F121" s="289">
        <f t="shared" si="29"/>
        <v>10</v>
      </c>
      <c r="G121" s="291"/>
      <c r="H121" s="281">
        <v>53</v>
      </c>
      <c r="I121" s="277"/>
      <c r="J121" s="287">
        <f t="shared" si="30"/>
        <v>53</v>
      </c>
      <c r="K121" s="285"/>
      <c r="L121" s="281">
        <v>193</v>
      </c>
      <c r="M121" s="277"/>
      <c r="N121" s="192">
        <f t="shared" si="31"/>
        <v>193</v>
      </c>
      <c r="O121" s="116"/>
      <c r="P121" s="116"/>
      <c r="Q121" s="116"/>
      <c r="R121" s="116"/>
      <c r="S121" s="116"/>
      <c r="T121" s="116"/>
      <c r="U121" s="116"/>
      <c r="V121" s="116"/>
      <c r="W121" s="116"/>
      <c r="X121" s="116"/>
      <c r="Y121" s="116"/>
      <c r="Z121" s="116"/>
    </row>
    <row r="122" spans="2:26" ht="19.899999999999999" customHeight="1" x14ac:dyDescent="0.25">
      <c r="B122" s="263" t="s">
        <v>177</v>
      </c>
      <c r="C122" s="280"/>
      <c r="D122" s="284">
        <v>15</v>
      </c>
      <c r="E122" s="284"/>
      <c r="F122" s="289">
        <f t="shared" si="29"/>
        <v>15</v>
      </c>
      <c r="G122" s="291"/>
      <c r="H122" s="281">
        <v>55</v>
      </c>
      <c r="I122" s="277"/>
      <c r="J122" s="287">
        <f t="shared" si="30"/>
        <v>55</v>
      </c>
      <c r="K122" s="285"/>
      <c r="L122" s="281">
        <v>294</v>
      </c>
      <c r="M122" s="277"/>
      <c r="N122" s="192">
        <f t="shared" si="31"/>
        <v>294</v>
      </c>
      <c r="O122" s="116"/>
      <c r="P122" s="116"/>
      <c r="Q122" s="116"/>
      <c r="R122" s="116"/>
      <c r="S122" s="116"/>
      <c r="T122" s="116"/>
      <c r="U122" s="116"/>
      <c r="V122" s="116"/>
      <c r="W122" s="116"/>
      <c r="X122" s="116"/>
      <c r="Y122" s="116"/>
      <c r="Z122" s="116"/>
    </row>
    <row r="123" spans="2:26" ht="19.899999999999999" customHeight="1" x14ac:dyDescent="0.25">
      <c r="B123" s="263" t="s">
        <v>178</v>
      </c>
      <c r="C123" s="280"/>
      <c r="D123" s="284">
        <v>7</v>
      </c>
      <c r="E123" s="284"/>
      <c r="F123" s="289">
        <f t="shared" si="29"/>
        <v>7</v>
      </c>
      <c r="G123" s="291"/>
      <c r="H123" s="281">
        <v>22</v>
      </c>
      <c r="I123" s="277"/>
      <c r="J123" s="287">
        <f t="shared" si="30"/>
        <v>22</v>
      </c>
      <c r="K123" s="285"/>
      <c r="L123" s="281">
        <v>116</v>
      </c>
      <c r="M123" s="277"/>
      <c r="N123" s="192">
        <f t="shared" si="31"/>
        <v>116</v>
      </c>
      <c r="O123" s="116"/>
      <c r="P123" s="116"/>
      <c r="Q123" s="116"/>
      <c r="R123" s="116"/>
      <c r="S123" s="116"/>
      <c r="T123" s="116"/>
      <c r="U123" s="116"/>
      <c r="V123" s="116"/>
      <c r="W123" s="116"/>
      <c r="X123" s="116"/>
      <c r="Y123" s="116"/>
      <c r="Z123" s="116"/>
    </row>
    <row r="124" spans="2:26" ht="19.899999999999999" customHeight="1" x14ac:dyDescent="0.25">
      <c r="B124" s="263" t="s">
        <v>179</v>
      </c>
      <c r="C124" s="280"/>
      <c r="D124" s="284">
        <v>29</v>
      </c>
      <c r="E124" s="284"/>
      <c r="F124" s="289">
        <f t="shared" si="29"/>
        <v>29</v>
      </c>
      <c r="G124" s="291"/>
      <c r="H124" s="281">
        <v>354</v>
      </c>
      <c r="I124" s="277"/>
      <c r="J124" s="287">
        <f t="shared" si="30"/>
        <v>354</v>
      </c>
      <c r="K124" s="285"/>
      <c r="L124" s="281">
        <v>1006</v>
      </c>
      <c r="M124" s="277"/>
      <c r="N124" s="192">
        <f t="shared" si="31"/>
        <v>1006</v>
      </c>
      <c r="O124" s="116"/>
      <c r="P124" s="116"/>
      <c r="Q124" s="116"/>
      <c r="R124" s="116"/>
      <c r="S124" s="116"/>
      <c r="T124" s="116"/>
      <c r="U124" s="116"/>
      <c r="V124" s="116"/>
      <c r="W124" s="116"/>
      <c r="X124" s="116"/>
      <c r="Y124" s="116"/>
      <c r="Z124" s="116"/>
    </row>
    <row r="125" spans="2:26" ht="19.899999999999999" customHeight="1" thickBot="1" x14ac:dyDescent="0.3">
      <c r="B125" s="292" t="s">
        <v>127</v>
      </c>
      <c r="C125" s="293"/>
      <c r="D125" s="293">
        <f>SUM(D116:D124)</f>
        <v>112</v>
      </c>
      <c r="E125" s="293">
        <v>0</v>
      </c>
      <c r="F125" s="293">
        <f>SUM(F116:F124)</f>
        <v>112</v>
      </c>
      <c r="G125" s="294">
        <v>0</v>
      </c>
      <c r="H125" s="295">
        <f>SUM(H116:H124)</f>
        <v>708</v>
      </c>
      <c r="I125" s="295">
        <v>0</v>
      </c>
      <c r="J125" s="295">
        <f>SUM(J116:J124)</f>
        <v>708</v>
      </c>
      <c r="K125" s="295">
        <v>0</v>
      </c>
      <c r="L125" s="295">
        <f>SUM(L116:L124)</f>
        <v>2673</v>
      </c>
      <c r="M125" s="295">
        <v>0</v>
      </c>
      <c r="N125" s="296">
        <f>SUM(N116:N124)</f>
        <v>2673</v>
      </c>
      <c r="O125" s="116"/>
      <c r="P125" s="116"/>
      <c r="Q125" s="116"/>
      <c r="R125" s="116"/>
      <c r="S125" s="116"/>
      <c r="T125" s="116"/>
      <c r="U125" s="116"/>
      <c r="V125" s="116"/>
      <c r="W125" s="116"/>
      <c r="X125" s="116"/>
      <c r="Y125" s="116"/>
      <c r="Z125" s="116"/>
    </row>
    <row r="126" spans="2:26" ht="19.899999999999999" customHeight="1" x14ac:dyDescent="0.25">
      <c r="B126" s="148"/>
      <c r="C126" s="154"/>
      <c r="D126" s="154"/>
      <c r="E126" s="154"/>
      <c r="F126" s="155"/>
      <c r="G126" s="197"/>
      <c r="H126" s="154"/>
      <c r="I126" s="154"/>
      <c r="J126" s="155"/>
      <c r="K126" s="154"/>
      <c r="L126" s="154"/>
      <c r="M126" s="154"/>
      <c r="N126" s="155"/>
    </row>
    <row r="127" spans="2:26" ht="19.899999999999999" customHeight="1" x14ac:dyDescent="0.25">
      <c r="B127" s="148"/>
      <c r="C127" s="150"/>
      <c r="D127" s="150"/>
      <c r="E127" s="150"/>
      <c r="F127" s="147"/>
      <c r="G127" s="198"/>
      <c r="H127" s="147"/>
      <c r="I127" s="147"/>
      <c r="J127" s="147"/>
      <c r="K127" s="147"/>
      <c r="L127" s="150"/>
      <c r="M127" s="150"/>
      <c r="N127" s="151"/>
    </row>
    <row r="128" spans="2:26" ht="19.899999999999999" customHeight="1" x14ac:dyDescent="0.25">
      <c r="B128" s="191" t="s">
        <v>260</v>
      </c>
      <c r="H128" s="146"/>
      <c r="I128" s="146"/>
      <c r="J128" s="146"/>
      <c r="K128" s="146"/>
      <c r="L128" s="146"/>
      <c r="M128" s="146"/>
    </row>
    <row r="129" spans="2:26" ht="19.899999999999999" customHeight="1" x14ac:dyDescent="0.25">
      <c r="B129" s="610" t="s">
        <v>165</v>
      </c>
      <c r="C129" s="612" t="s">
        <v>253</v>
      </c>
      <c r="D129" s="569"/>
      <c r="E129" s="569"/>
      <c r="F129" s="592"/>
      <c r="G129" s="616" t="s">
        <v>254</v>
      </c>
      <c r="H129" s="617"/>
      <c r="I129" s="617"/>
      <c r="J129" s="618"/>
      <c r="K129" s="612" t="s">
        <v>255</v>
      </c>
      <c r="L129" s="569"/>
      <c r="M129" s="569"/>
      <c r="N129" s="592"/>
    </row>
    <row r="130" spans="2:26" ht="19.899999999999999" customHeight="1" x14ac:dyDescent="0.25">
      <c r="B130" s="611"/>
      <c r="C130" s="613"/>
      <c r="D130" s="614"/>
      <c r="E130" s="614"/>
      <c r="F130" s="615"/>
      <c r="G130" s="619"/>
      <c r="H130" s="620"/>
      <c r="I130" s="620"/>
      <c r="J130" s="621"/>
      <c r="K130" s="613"/>
      <c r="L130" s="614"/>
      <c r="M130" s="614"/>
      <c r="N130" s="615"/>
    </row>
    <row r="131" spans="2:26" ht="19.899999999999999" customHeight="1" x14ac:dyDescent="0.25">
      <c r="B131" s="611"/>
      <c r="C131" s="175" t="s">
        <v>256</v>
      </c>
      <c r="D131" s="175" t="s">
        <v>182</v>
      </c>
      <c r="E131" s="175" t="s">
        <v>257</v>
      </c>
      <c r="F131" s="175" t="s">
        <v>127</v>
      </c>
      <c r="G131" s="175" t="s">
        <v>256</v>
      </c>
      <c r="H131" s="175" t="s">
        <v>182</v>
      </c>
      <c r="I131" s="175" t="s">
        <v>257</v>
      </c>
      <c r="J131" s="175" t="s">
        <v>127</v>
      </c>
      <c r="K131" s="175" t="s">
        <v>256</v>
      </c>
      <c r="L131" s="175" t="s">
        <v>182</v>
      </c>
      <c r="M131" s="175" t="s">
        <v>257</v>
      </c>
      <c r="N131" s="175" t="s">
        <v>127</v>
      </c>
    </row>
    <row r="132" spans="2:26" ht="19.899999999999999" customHeight="1" x14ac:dyDescent="0.25">
      <c r="B132" s="275" t="s">
        <v>171</v>
      </c>
      <c r="C132" s="278">
        <v>7</v>
      </c>
      <c r="D132" s="282"/>
      <c r="E132" s="282"/>
      <c r="F132" s="288">
        <f>SUM(C132:E132)</f>
        <v>7</v>
      </c>
      <c r="G132" s="290">
        <v>43</v>
      </c>
      <c r="H132" s="279"/>
      <c r="I132" s="276"/>
      <c r="J132" s="286">
        <f>SUM(G132:I132)</f>
        <v>43</v>
      </c>
      <c r="K132" s="283">
        <v>13</v>
      </c>
      <c r="L132" s="279"/>
      <c r="M132" s="276"/>
      <c r="N132" s="192">
        <f>SUM(K132:M132)</f>
        <v>13</v>
      </c>
      <c r="O132" s="116"/>
      <c r="P132" s="116"/>
      <c r="Q132" s="116"/>
      <c r="R132" s="116"/>
      <c r="S132" s="116"/>
      <c r="T132" s="116"/>
      <c r="U132" s="116"/>
      <c r="V132" s="116"/>
      <c r="W132" s="116"/>
      <c r="X132" s="116"/>
      <c r="Y132" s="116"/>
      <c r="Z132" s="116"/>
    </row>
    <row r="133" spans="2:26" ht="19.899999999999999" customHeight="1" x14ac:dyDescent="0.25">
      <c r="B133" s="263" t="s">
        <v>172</v>
      </c>
      <c r="C133" s="280">
        <v>5</v>
      </c>
      <c r="D133" s="284"/>
      <c r="E133" s="284"/>
      <c r="F133" s="289">
        <f>SUM(C133:E133)</f>
        <v>5</v>
      </c>
      <c r="G133" s="291">
        <v>19</v>
      </c>
      <c r="H133" s="281"/>
      <c r="I133" s="277"/>
      <c r="J133" s="287">
        <f>SUM(G133:I133)</f>
        <v>19</v>
      </c>
      <c r="K133" s="285">
        <v>15</v>
      </c>
      <c r="L133" s="281"/>
      <c r="M133" s="277"/>
      <c r="N133" s="192">
        <f>SUM(K133:M133)</f>
        <v>15</v>
      </c>
      <c r="O133" s="116"/>
      <c r="P133" s="116"/>
      <c r="Q133" s="116"/>
      <c r="R133" s="116"/>
      <c r="S133" s="116"/>
      <c r="T133" s="116"/>
      <c r="U133" s="116"/>
      <c r="V133" s="116"/>
      <c r="W133" s="116"/>
      <c r="X133" s="116"/>
      <c r="Y133" s="116"/>
      <c r="Z133" s="116"/>
    </row>
    <row r="134" spans="2:26" ht="19.899999999999999" customHeight="1" x14ac:dyDescent="0.25">
      <c r="B134" s="263" t="s">
        <v>173</v>
      </c>
      <c r="C134" s="280">
        <v>6</v>
      </c>
      <c r="D134" s="284"/>
      <c r="E134" s="284"/>
      <c r="F134" s="289">
        <f t="shared" ref="F134:F140" si="32">SUM(C134:E134)</f>
        <v>6</v>
      </c>
      <c r="G134" s="291">
        <v>23</v>
      </c>
      <c r="H134" s="281"/>
      <c r="I134" s="277"/>
      <c r="J134" s="287">
        <f t="shared" ref="J134:J140" si="33">SUM(G134:I134)</f>
        <v>23</v>
      </c>
      <c r="K134" s="285">
        <v>14</v>
      </c>
      <c r="L134" s="281"/>
      <c r="M134" s="277"/>
      <c r="N134" s="192">
        <f t="shared" ref="N134:N140" si="34">SUM(K134:M134)</f>
        <v>14</v>
      </c>
      <c r="O134" s="116"/>
      <c r="P134" s="116"/>
      <c r="Q134" s="116"/>
      <c r="R134" s="116"/>
      <c r="S134" s="116"/>
      <c r="T134" s="116"/>
      <c r="U134" s="116"/>
      <c r="V134" s="116"/>
      <c r="W134" s="116"/>
      <c r="X134" s="116"/>
      <c r="Y134" s="116"/>
      <c r="Z134" s="116"/>
    </row>
    <row r="135" spans="2:26" ht="19.899999999999999" customHeight="1" x14ac:dyDescent="0.25">
      <c r="B135" s="263" t="s">
        <v>174</v>
      </c>
      <c r="C135" s="280">
        <v>6</v>
      </c>
      <c r="D135" s="284"/>
      <c r="E135" s="284"/>
      <c r="F135" s="289">
        <f t="shared" si="32"/>
        <v>6</v>
      </c>
      <c r="G135" s="291">
        <v>35</v>
      </c>
      <c r="H135" s="281"/>
      <c r="I135" s="277"/>
      <c r="J135" s="287">
        <f t="shared" si="33"/>
        <v>35</v>
      </c>
      <c r="K135" s="285">
        <v>33</v>
      </c>
      <c r="L135" s="281"/>
      <c r="M135" s="277"/>
      <c r="N135" s="192">
        <f t="shared" si="34"/>
        <v>33</v>
      </c>
      <c r="O135" s="116"/>
      <c r="P135" s="116"/>
      <c r="Q135" s="116"/>
      <c r="R135" s="116"/>
      <c r="S135" s="116"/>
      <c r="T135" s="116"/>
      <c r="U135" s="116"/>
      <c r="V135" s="116"/>
      <c r="W135" s="116"/>
      <c r="X135" s="116"/>
      <c r="Y135" s="116"/>
      <c r="Z135" s="116"/>
    </row>
    <row r="136" spans="2:26" ht="19.899999999999999" customHeight="1" x14ac:dyDescent="0.25">
      <c r="B136" s="263" t="s">
        <v>175</v>
      </c>
      <c r="C136" s="280">
        <v>3</v>
      </c>
      <c r="D136" s="284"/>
      <c r="E136" s="284"/>
      <c r="F136" s="289">
        <f t="shared" si="32"/>
        <v>3</v>
      </c>
      <c r="G136" s="291">
        <v>11</v>
      </c>
      <c r="H136" s="281"/>
      <c r="I136" s="277"/>
      <c r="J136" s="287">
        <f t="shared" si="33"/>
        <v>11</v>
      </c>
      <c r="K136" s="285">
        <v>0</v>
      </c>
      <c r="L136" s="281"/>
      <c r="M136" s="277"/>
      <c r="N136" s="192">
        <f t="shared" si="34"/>
        <v>0</v>
      </c>
      <c r="O136" s="116"/>
      <c r="P136" s="116"/>
      <c r="Q136" s="116"/>
      <c r="R136" s="116"/>
      <c r="S136" s="116"/>
      <c r="T136" s="116"/>
      <c r="U136" s="116"/>
      <c r="V136" s="116"/>
      <c r="W136" s="116"/>
      <c r="X136" s="116"/>
      <c r="Y136" s="116"/>
      <c r="Z136" s="116"/>
    </row>
    <row r="137" spans="2:26" ht="19.899999999999999" customHeight="1" x14ac:dyDescent="0.25">
      <c r="B137" s="263" t="s">
        <v>176</v>
      </c>
      <c r="C137" s="280">
        <v>5</v>
      </c>
      <c r="D137" s="284"/>
      <c r="E137" s="284"/>
      <c r="F137" s="289">
        <f t="shared" si="32"/>
        <v>5</v>
      </c>
      <c r="G137" s="291">
        <v>25</v>
      </c>
      <c r="H137" s="281"/>
      <c r="I137" s="277"/>
      <c r="J137" s="287">
        <f t="shared" si="33"/>
        <v>25</v>
      </c>
      <c r="K137" s="285">
        <v>41</v>
      </c>
      <c r="L137" s="281"/>
      <c r="M137" s="277"/>
      <c r="N137" s="192">
        <f t="shared" si="34"/>
        <v>41</v>
      </c>
      <c r="O137" s="116"/>
      <c r="P137" s="116"/>
      <c r="Q137" s="116"/>
      <c r="R137" s="116"/>
      <c r="S137" s="116"/>
      <c r="T137" s="116"/>
      <c r="U137" s="116"/>
      <c r="V137" s="116"/>
      <c r="W137" s="116"/>
      <c r="X137" s="116"/>
      <c r="Y137" s="116"/>
      <c r="Z137" s="116"/>
    </row>
    <row r="138" spans="2:26" ht="19.899999999999999" customHeight="1" x14ac:dyDescent="0.25">
      <c r="B138" s="263" t="s">
        <v>177</v>
      </c>
      <c r="C138" s="280">
        <v>7</v>
      </c>
      <c r="D138" s="284"/>
      <c r="E138" s="284"/>
      <c r="F138" s="289">
        <f t="shared" si="32"/>
        <v>7</v>
      </c>
      <c r="G138" s="291">
        <v>36</v>
      </c>
      <c r="H138" s="281"/>
      <c r="I138" s="277"/>
      <c r="J138" s="287">
        <f t="shared" si="33"/>
        <v>36</v>
      </c>
      <c r="K138" s="285">
        <v>37</v>
      </c>
      <c r="L138" s="281"/>
      <c r="M138" s="277"/>
      <c r="N138" s="192">
        <f t="shared" si="34"/>
        <v>37</v>
      </c>
      <c r="O138" s="116"/>
      <c r="P138" s="116"/>
      <c r="Q138" s="116"/>
      <c r="R138" s="116"/>
      <c r="S138" s="116"/>
      <c r="T138" s="116"/>
      <c r="U138" s="116"/>
      <c r="V138" s="116"/>
      <c r="W138" s="116"/>
      <c r="X138" s="116"/>
      <c r="Y138" s="116"/>
      <c r="Z138" s="116"/>
    </row>
    <row r="139" spans="2:26" ht="19.899999999999999" customHeight="1" x14ac:dyDescent="0.25">
      <c r="B139" s="263" t="s">
        <v>178</v>
      </c>
      <c r="C139" s="280">
        <v>5</v>
      </c>
      <c r="D139" s="284"/>
      <c r="E139" s="284"/>
      <c r="F139" s="289">
        <f t="shared" si="32"/>
        <v>5</v>
      </c>
      <c r="G139" s="291">
        <v>24</v>
      </c>
      <c r="H139" s="281"/>
      <c r="I139" s="277"/>
      <c r="J139" s="287">
        <f t="shared" si="33"/>
        <v>24</v>
      </c>
      <c r="K139" s="285">
        <v>2</v>
      </c>
      <c r="L139" s="281"/>
      <c r="M139" s="277"/>
      <c r="N139" s="192">
        <f t="shared" si="34"/>
        <v>2</v>
      </c>
      <c r="O139" s="116"/>
      <c r="P139" s="116"/>
      <c r="Q139" s="116"/>
      <c r="R139" s="116"/>
      <c r="S139" s="116"/>
      <c r="T139" s="116"/>
      <c r="U139" s="116"/>
      <c r="V139" s="116"/>
      <c r="W139" s="116"/>
      <c r="X139" s="116"/>
      <c r="Y139" s="116"/>
      <c r="Z139" s="116"/>
    </row>
    <row r="140" spans="2:26" ht="19.899999999999999" customHeight="1" x14ac:dyDescent="0.25">
      <c r="B140" s="263" t="s">
        <v>179</v>
      </c>
      <c r="C140" s="280">
        <v>17</v>
      </c>
      <c r="D140" s="284"/>
      <c r="E140" s="284"/>
      <c r="F140" s="289">
        <f t="shared" si="32"/>
        <v>17</v>
      </c>
      <c r="G140" s="291">
        <v>468</v>
      </c>
      <c r="H140" s="281"/>
      <c r="I140" s="277"/>
      <c r="J140" s="287">
        <f t="shared" si="33"/>
        <v>468</v>
      </c>
      <c r="K140" s="285">
        <v>53</v>
      </c>
      <c r="L140" s="281"/>
      <c r="M140" s="277"/>
      <c r="N140" s="192">
        <f t="shared" si="34"/>
        <v>53</v>
      </c>
      <c r="O140" s="116"/>
      <c r="P140" s="116"/>
      <c r="Q140" s="116"/>
      <c r="R140" s="116"/>
      <c r="S140" s="116"/>
      <c r="T140" s="116"/>
      <c r="U140" s="116"/>
      <c r="V140" s="116"/>
      <c r="W140" s="116"/>
      <c r="X140" s="116"/>
      <c r="Y140" s="116"/>
      <c r="Z140" s="116"/>
    </row>
    <row r="141" spans="2:26" ht="19.899999999999999" customHeight="1" thickBot="1" x14ac:dyDescent="0.3">
      <c r="B141" s="292" t="s">
        <v>127</v>
      </c>
      <c r="C141" s="293">
        <f>SUM(C132:C140)</f>
        <v>61</v>
      </c>
      <c r="D141" s="293">
        <v>0</v>
      </c>
      <c r="E141" s="293">
        <v>0</v>
      </c>
      <c r="F141" s="293">
        <f>SUM(F132:F140)</f>
        <v>61</v>
      </c>
      <c r="G141" s="294">
        <f>SUM(G132:G140)</f>
        <v>684</v>
      </c>
      <c r="H141" s="295">
        <v>0</v>
      </c>
      <c r="I141" s="295">
        <v>0</v>
      </c>
      <c r="J141" s="295">
        <f>SUM(J132:J140)</f>
        <v>684</v>
      </c>
      <c r="K141" s="295">
        <f>SUM(K132:K140)</f>
        <v>208</v>
      </c>
      <c r="L141" s="295">
        <v>0</v>
      </c>
      <c r="M141" s="295">
        <v>0</v>
      </c>
      <c r="N141" s="296">
        <f>SUM(N132:N140)</f>
        <v>208</v>
      </c>
      <c r="O141" s="116"/>
      <c r="P141" s="116"/>
      <c r="Q141" s="116"/>
      <c r="R141" s="116"/>
      <c r="S141" s="116"/>
      <c r="T141" s="116"/>
      <c r="U141" s="116"/>
      <c r="V141" s="116"/>
      <c r="W141" s="116"/>
      <c r="X141" s="116"/>
      <c r="Y141" s="116"/>
      <c r="Z141" s="116"/>
    </row>
    <row r="142" spans="2:26" ht="19.899999999999999" customHeight="1" x14ac:dyDescent="0.25">
      <c r="B142" s="148"/>
      <c r="C142" s="154"/>
      <c r="D142" s="154"/>
      <c r="E142" s="154"/>
      <c r="F142" s="154"/>
      <c r="G142" s="197"/>
      <c r="H142" s="154"/>
      <c r="I142" s="154"/>
      <c r="J142" s="154"/>
      <c r="K142" s="154"/>
      <c r="L142" s="154"/>
      <c r="M142" s="154"/>
      <c r="N142" s="154"/>
    </row>
    <row r="143" spans="2:26" ht="19.899999999999999" customHeight="1" x14ac:dyDescent="0.2">
      <c r="B143" s="148"/>
      <c r="C143" s="154"/>
      <c r="D143" s="154"/>
      <c r="E143" s="154"/>
      <c r="F143" s="154"/>
      <c r="G143" s="197"/>
      <c r="H143" s="154"/>
      <c r="I143" s="154"/>
      <c r="J143" s="154"/>
      <c r="K143" s="154"/>
      <c r="L143" s="154"/>
      <c r="M143" s="154"/>
      <c r="N143" s="154"/>
      <c r="O143" s="5"/>
    </row>
    <row r="144" spans="2:26" ht="19.899999999999999" customHeight="1" x14ac:dyDescent="0.25">
      <c r="B144" s="191" t="s">
        <v>261</v>
      </c>
      <c r="H144" s="146"/>
      <c r="I144" s="146"/>
      <c r="J144" s="146"/>
      <c r="K144" s="146"/>
      <c r="L144" s="146"/>
      <c r="M144" s="146"/>
    </row>
    <row r="145" spans="2:14" ht="19.899999999999999" customHeight="1" x14ac:dyDescent="0.25">
      <c r="B145" s="610" t="s">
        <v>165</v>
      </c>
      <c r="C145" s="612" t="s">
        <v>253</v>
      </c>
      <c r="D145" s="569"/>
      <c r="E145" s="569"/>
      <c r="F145" s="592"/>
      <c r="G145" s="616" t="s">
        <v>254</v>
      </c>
      <c r="H145" s="617"/>
      <c r="I145" s="617"/>
      <c r="J145" s="618"/>
      <c r="K145" s="612" t="s">
        <v>255</v>
      </c>
      <c r="L145" s="569"/>
      <c r="M145" s="569"/>
      <c r="N145" s="592"/>
    </row>
    <row r="146" spans="2:14" ht="19.899999999999999" customHeight="1" x14ac:dyDescent="0.25">
      <c r="B146" s="611"/>
      <c r="C146" s="613"/>
      <c r="D146" s="614"/>
      <c r="E146" s="614"/>
      <c r="F146" s="615"/>
      <c r="G146" s="619"/>
      <c r="H146" s="620"/>
      <c r="I146" s="620"/>
      <c r="J146" s="621"/>
      <c r="K146" s="613"/>
      <c r="L146" s="614"/>
      <c r="M146" s="614"/>
      <c r="N146" s="615"/>
    </row>
    <row r="147" spans="2:14" ht="19.899999999999999" customHeight="1" x14ac:dyDescent="0.25">
      <c r="B147" s="611"/>
      <c r="C147" s="175" t="s">
        <v>256</v>
      </c>
      <c r="D147" s="175" t="s">
        <v>182</v>
      </c>
      <c r="E147" s="175" t="s">
        <v>257</v>
      </c>
      <c r="F147" s="175" t="s">
        <v>127</v>
      </c>
      <c r="G147" s="175" t="s">
        <v>256</v>
      </c>
      <c r="H147" s="175" t="s">
        <v>182</v>
      </c>
      <c r="I147" s="175" t="s">
        <v>257</v>
      </c>
      <c r="J147" s="175" t="s">
        <v>127</v>
      </c>
      <c r="K147" s="175" t="s">
        <v>256</v>
      </c>
      <c r="L147" s="175" t="s">
        <v>182</v>
      </c>
      <c r="M147" s="175" t="s">
        <v>257</v>
      </c>
      <c r="N147" s="175" t="s">
        <v>127</v>
      </c>
    </row>
    <row r="148" spans="2:14" ht="19.899999999999999" customHeight="1" x14ac:dyDescent="0.25">
      <c r="B148" s="275" t="s">
        <v>171</v>
      </c>
      <c r="C148" s="278"/>
      <c r="D148" s="282"/>
      <c r="E148" s="282"/>
      <c r="F148" s="288">
        <f>SUM(C148:E148)</f>
        <v>0</v>
      </c>
      <c r="G148" s="290"/>
      <c r="H148" s="279"/>
      <c r="I148" s="276"/>
      <c r="J148" s="286">
        <f>SUM(G148:I148)</f>
        <v>0</v>
      </c>
      <c r="K148" s="283"/>
      <c r="L148" s="279"/>
      <c r="M148" s="276"/>
      <c r="N148" s="192">
        <f>SUM(K148:M148)</f>
        <v>0</v>
      </c>
    </row>
    <row r="149" spans="2:14" ht="19.899999999999999" customHeight="1" x14ac:dyDescent="0.25">
      <c r="B149" s="263" t="s">
        <v>172</v>
      </c>
      <c r="C149" s="280"/>
      <c r="D149" s="284"/>
      <c r="E149" s="284"/>
      <c r="F149" s="289">
        <f>SUM(C149:E149)</f>
        <v>0</v>
      </c>
      <c r="G149" s="291"/>
      <c r="H149" s="281"/>
      <c r="I149" s="277"/>
      <c r="J149" s="287">
        <f>SUM(G149:I149)</f>
        <v>0</v>
      </c>
      <c r="K149" s="285"/>
      <c r="L149" s="281"/>
      <c r="M149" s="277"/>
      <c r="N149" s="192">
        <f>SUM(K149:M149)</f>
        <v>0</v>
      </c>
    </row>
    <row r="150" spans="2:14" ht="19.899999999999999" customHeight="1" x14ac:dyDescent="0.25">
      <c r="B150" s="263" t="s">
        <v>173</v>
      </c>
      <c r="C150" s="280"/>
      <c r="D150" s="284"/>
      <c r="E150" s="284"/>
      <c r="F150" s="289">
        <f t="shared" ref="F150:F156" si="35">SUM(C150:E150)</f>
        <v>0</v>
      </c>
      <c r="G150" s="291"/>
      <c r="H150" s="281"/>
      <c r="I150" s="277"/>
      <c r="J150" s="287">
        <f t="shared" ref="J150:J156" si="36">SUM(G150:I150)</f>
        <v>0</v>
      </c>
      <c r="K150" s="285"/>
      <c r="L150" s="281"/>
      <c r="M150" s="277"/>
      <c r="N150" s="192">
        <f t="shared" ref="N150:N156" si="37">SUM(K150:M150)</f>
        <v>0</v>
      </c>
    </row>
    <row r="151" spans="2:14" ht="19.899999999999999" customHeight="1" x14ac:dyDescent="0.25">
      <c r="B151" s="263" t="s">
        <v>174</v>
      </c>
      <c r="C151" s="280"/>
      <c r="D151" s="284"/>
      <c r="E151" s="284"/>
      <c r="F151" s="289">
        <f t="shared" si="35"/>
        <v>0</v>
      </c>
      <c r="G151" s="291"/>
      <c r="H151" s="281"/>
      <c r="I151" s="277"/>
      <c r="J151" s="287">
        <f t="shared" si="36"/>
        <v>0</v>
      </c>
      <c r="K151" s="285"/>
      <c r="L151" s="281"/>
      <c r="M151" s="277"/>
      <c r="N151" s="192">
        <f t="shared" si="37"/>
        <v>0</v>
      </c>
    </row>
    <row r="152" spans="2:14" ht="19.899999999999999" customHeight="1" x14ac:dyDescent="0.25">
      <c r="B152" s="263" t="s">
        <v>175</v>
      </c>
      <c r="C152" s="280"/>
      <c r="D152" s="284"/>
      <c r="E152" s="284"/>
      <c r="F152" s="289">
        <f t="shared" si="35"/>
        <v>0</v>
      </c>
      <c r="G152" s="291"/>
      <c r="H152" s="281"/>
      <c r="I152" s="277"/>
      <c r="J152" s="287">
        <f t="shared" si="36"/>
        <v>0</v>
      </c>
      <c r="K152" s="285"/>
      <c r="L152" s="281"/>
      <c r="M152" s="277"/>
      <c r="N152" s="192">
        <f t="shared" si="37"/>
        <v>0</v>
      </c>
    </row>
    <row r="153" spans="2:14" ht="19.899999999999999" customHeight="1" x14ac:dyDescent="0.25">
      <c r="B153" s="263" t="s">
        <v>176</v>
      </c>
      <c r="C153" s="280"/>
      <c r="D153" s="284"/>
      <c r="E153" s="284"/>
      <c r="F153" s="289">
        <f t="shared" si="35"/>
        <v>0</v>
      </c>
      <c r="G153" s="291"/>
      <c r="H153" s="281"/>
      <c r="I153" s="277"/>
      <c r="J153" s="287">
        <f t="shared" si="36"/>
        <v>0</v>
      </c>
      <c r="K153" s="285"/>
      <c r="L153" s="281"/>
      <c r="M153" s="277"/>
      <c r="N153" s="192">
        <f t="shared" si="37"/>
        <v>0</v>
      </c>
    </row>
    <row r="154" spans="2:14" ht="19.899999999999999" customHeight="1" x14ac:dyDescent="0.25">
      <c r="B154" s="263" t="s">
        <v>177</v>
      </c>
      <c r="C154" s="280"/>
      <c r="D154" s="284"/>
      <c r="E154" s="284"/>
      <c r="F154" s="289">
        <f t="shared" si="35"/>
        <v>0</v>
      </c>
      <c r="G154" s="291"/>
      <c r="H154" s="281"/>
      <c r="I154" s="277"/>
      <c r="J154" s="287">
        <f t="shared" si="36"/>
        <v>0</v>
      </c>
      <c r="K154" s="285"/>
      <c r="L154" s="281"/>
      <c r="M154" s="277"/>
      <c r="N154" s="192">
        <f t="shared" si="37"/>
        <v>0</v>
      </c>
    </row>
    <row r="155" spans="2:14" ht="19.899999999999999" customHeight="1" x14ac:dyDescent="0.25">
      <c r="B155" s="263" t="s">
        <v>178</v>
      </c>
      <c r="C155" s="280"/>
      <c r="D155" s="284"/>
      <c r="E155" s="284"/>
      <c r="F155" s="289">
        <f t="shared" si="35"/>
        <v>0</v>
      </c>
      <c r="G155" s="291"/>
      <c r="H155" s="281"/>
      <c r="I155" s="277"/>
      <c r="J155" s="287">
        <f t="shared" si="36"/>
        <v>0</v>
      </c>
      <c r="K155" s="285"/>
      <c r="L155" s="281"/>
      <c r="M155" s="277"/>
      <c r="N155" s="192">
        <f t="shared" si="37"/>
        <v>0</v>
      </c>
    </row>
    <row r="156" spans="2:14" ht="19.899999999999999" customHeight="1" x14ac:dyDescent="0.25">
      <c r="B156" s="263" t="s">
        <v>179</v>
      </c>
      <c r="C156" s="280"/>
      <c r="D156" s="284">
        <v>1</v>
      </c>
      <c r="E156" s="284"/>
      <c r="F156" s="289">
        <f t="shared" si="35"/>
        <v>1</v>
      </c>
      <c r="G156" s="291"/>
      <c r="H156" s="281">
        <v>20</v>
      </c>
      <c r="I156" s="277"/>
      <c r="J156" s="287">
        <f t="shared" si="36"/>
        <v>20</v>
      </c>
      <c r="K156" s="285"/>
      <c r="L156" s="281"/>
      <c r="M156" s="277"/>
      <c r="N156" s="192">
        <f t="shared" si="37"/>
        <v>0</v>
      </c>
    </row>
    <row r="157" spans="2:14" ht="19.899999999999999" customHeight="1" thickBot="1" x14ac:dyDescent="0.3">
      <c r="B157" s="292" t="s">
        <v>127</v>
      </c>
      <c r="C157" s="293"/>
      <c r="D157" s="293">
        <f>SUM(D148:D156)</f>
        <v>1</v>
      </c>
      <c r="E157" s="293">
        <f t="shared" ref="E157:N157" si="38">SUM(E148:E156)</f>
        <v>0</v>
      </c>
      <c r="F157" s="293">
        <f t="shared" si="38"/>
        <v>1</v>
      </c>
      <c r="G157" s="294">
        <f t="shared" si="38"/>
        <v>0</v>
      </c>
      <c r="H157" s="295">
        <f t="shared" si="38"/>
        <v>20</v>
      </c>
      <c r="I157" s="295">
        <f t="shared" si="38"/>
        <v>0</v>
      </c>
      <c r="J157" s="295">
        <f t="shared" si="38"/>
        <v>20</v>
      </c>
      <c r="K157" s="295">
        <f t="shared" si="38"/>
        <v>0</v>
      </c>
      <c r="L157" s="295">
        <f t="shared" si="38"/>
        <v>0</v>
      </c>
      <c r="M157" s="295">
        <f t="shared" si="38"/>
        <v>0</v>
      </c>
      <c r="N157" s="296">
        <f t="shared" si="38"/>
        <v>0</v>
      </c>
    </row>
    <row r="158" spans="2:14" ht="19.899999999999999" customHeight="1" x14ac:dyDescent="0.25">
      <c r="B158" s="148"/>
      <c r="C158" s="150"/>
      <c r="D158" s="150"/>
      <c r="E158" s="150"/>
      <c r="F158" s="150"/>
      <c r="G158" s="197"/>
      <c r="H158" s="150"/>
      <c r="I158" s="150"/>
      <c r="J158" s="150"/>
      <c r="K158" s="150"/>
      <c r="L158" s="150"/>
      <c r="M158" s="150"/>
    </row>
    <row r="159" spans="2:14" ht="19.899999999999999" customHeight="1" x14ac:dyDescent="0.25">
      <c r="B159" s="148"/>
      <c r="C159" s="150"/>
      <c r="D159" s="150"/>
      <c r="E159" s="150"/>
      <c r="F159" s="150"/>
      <c r="G159" s="197"/>
      <c r="H159" s="150"/>
      <c r="I159" s="150"/>
      <c r="J159" s="150"/>
      <c r="K159" s="150"/>
      <c r="L159" s="150"/>
      <c r="M159" s="150"/>
    </row>
    <row r="160" spans="2:14" ht="19.899999999999999" customHeight="1" x14ac:dyDescent="0.25">
      <c r="B160" s="191" t="s">
        <v>210</v>
      </c>
      <c r="H160" s="146"/>
      <c r="I160" s="146"/>
      <c r="J160" s="146"/>
      <c r="K160" s="146"/>
      <c r="L160" s="146"/>
      <c r="M160" s="146"/>
    </row>
    <row r="161" spans="2:26" ht="19.899999999999999" customHeight="1" x14ac:dyDescent="0.25">
      <c r="B161" s="610" t="s">
        <v>165</v>
      </c>
      <c r="C161" s="612" t="s">
        <v>253</v>
      </c>
      <c r="D161" s="569"/>
      <c r="E161" s="569"/>
      <c r="F161" s="592"/>
      <c r="G161" s="616" t="s">
        <v>262</v>
      </c>
      <c r="H161" s="617"/>
      <c r="I161" s="617"/>
      <c r="J161" s="618"/>
      <c r="K161" s="612" t="s">
        <v>255</v>
      </c>
      <c r="L161" s="569"/>
      <c r="M161" s="569"/>
      <c r="N161" s="592"/>
    </row>
    <row r="162" spans="2:26" ht="19.899999999999999" customHeight="1" x14ac:dyDescent="0.25">
      <c r="B162" s="611"/>
      <c r="C162" s="613"/>
      <c r="D162" s="614"/>
      <c r="E162" s="614"/>
      <c r="F162" s="615"/>
      <c r="G162" s="619"/>
      <c r="H162" s="620"/>
      <c r="I162" s="620"/>
      <c r="J162" s="621"/>
      <c r="K162" s="613"/>
      <c r="L162" s="614"/>
      <c r="M162" s="614"/>
      <c r="N162" s="615"/>
    </row>
    <row r="163" spans="2:26" ht="19.899999999999999" customHeight="1" x14ac:dyDescent="0.25">
      <c r="B163" s="611"/>
      <c r="C163" s="175" t="s">
        <v>256</v>
      </c>
      <c r="D163" s="175" t="s">
        <v>182</v>
      </c>
      <c r="E163" s="175" t="s">
        <v>257</v>
      </c>
      <c r="F163" s="175" t="s">
        <v>127</v>
      </c>
      <c r="G163" s="175" t="s">
        <v>256</v>
      </c>
      <c r="H163" s="175" t="s">
        <v>182</v>
      </c>
      <c r="I163" s="175" t="s">
        <v>257</v>
      </c>
      <c r="J163" s="175" t="s">
        <v>127</v>
      </c>
      <c r="K163" s="175" t="s">
        <v>256</v>
      </c>
      <c r="L163" s="175" t="s">
        <v>182</v>
      </c>
      <c r="M163" s="175" t="s">
        <v>257</v>
      </c>
      <c r="N163" s="175" t="s">
        <v>127</v>
      </c>
    </row>
    <row r="164" spans="2:26" ht="19.899999999999999" customHeight="1" x14ac:dyDescent="0.25">
      <c r="B164" s="275" t="s">
        <v>171</v>
      </c>
      <c r="C164" s="278">
        <v>11</v>
      </c>
      <c r="D164" s="282"/>
      <c r="E164" s="282"/>
      <c r="F164" s="288">
        <f>SUM(C164:E164)</f>
        <v>11</v>
      </c>
      <c r="G164" s="290">
        <v>61</v>
      </c>
      <c r="H164" s="279"/>
      <c r="I164" s="276"/>
      <c r="J164" s="286">
        <f>SUM(G164:I164)</f>
        <v>61</v>
      </c>
      <c r="K164" s="283">
        <v>24</v>
      </c>
      <c r="L164" s="279"/>
      <c r="M164" s="276"/>
      <c r="N164" s="192">
        <f>SUM(K164:M164)</f>
        <v>24</v>
      </c>
      <c r="O164" s="116"/>
      <c r="P164" s="116"/>
      <c r="Q164" s="116"/>
      <c r="R164" s="116"/>
      <c r="S164" s="116"/>
      <c r="T164" s="116"/>
      <c r="U164" s="116"/>
      <c r="V164" s="116"/>
      <c r="W164" s="116"/>
      <c r="X164" s="116"/>
      <c r="Y164" s="116"/>
      <c r="Z164" s="116"/>
    </row>
    <row r="165" spans="2:26" ht="19.899999999999999" customHeight="1" x14ac:dyDescent="0.25">
      <c r="B165" s="263" t="s">
        <v>172</v>
      </c>
      <c r="C165" s="280">
        <v>10</v>
      </c>
      <c r="D165" s="284"/>
      <c r="E165" s="284"/>
      <c r="F165" s="289">
        <f>SUM(C165:E165)</f>
        <v>10</v>
      </c>
      <c r="G165" s="291">
        <v>36</v>
      </c>
      <c r="H165" s="281"/>
      <c r="I165" s="277"/>
      <c r="J165" s="287">
        <f>SUM(G165:I165)</f>
        <v>36</v>
      </c>
      <c r="K165" s="285">
        <v>3</v>
      </c>
      <c r="L165" s="281"/>
      <c r="M165" s="277"/>
      <c r="N165" s="192">
        <f>SUM(K165:M165)</f>
        <v>3</v>
      </c>
      <c r="O165" s="116"/>
      <c r="P165" s="116"/>
      <c r="Q165" s="116"/>
      <c r="R165" s="116"/>
      <c r="S165" s="116"/>
      <c r="T165" s="116"/>
      <c r="U165" s="116"/>
      <c r="V165" s="116"/>
      <c r="W165" s="116"/>
      <c r="X165" s="116"/>
      <c r="Y165" s="116"/>
      <c r="Z165" s="116"/>
    </row>
    <row r="166" spans="2:26" ht="19.899999999999999" customHeight="1" x14ac:dyDescent="0.25">
      <c r="B166" s="263" t="s">
        <v>173</v>
      </c>
      <c r="C166" s="280">
        <v>7</v>
      </c>
      <c r="D166" s="284"/>
      <c r="E166" s="284"/>
      <c r="F166" s="289">
        <f t="shared" ref="F166:F172" si="39">SUM(C166:E166)</f>
        <v>7</v>
      </c>
      <c r="G166" s="291">
        <v>42</v>
      </c>
      <c r="H166" s="281"/>
      <c r="I166" s="277"/>
      <c r="J166" s="287">
        <f t="shared" ref="J166:J172" si="40">SUM(G166:I166)</f>
        <v>42</v>
      </c>
      <c r="K166" s="285">
        <v>3</v>
      </c>
      <c r="L166" s="281"/>
      <c r="M166" s="277"/>
      <c r="N166" s="192">
        <f t="shared" ref="N166:N172" si="41">SUM(K166:M166)</f>
        <v>3</v>
      </c>
      <c r="O166" s="116"/>
      <c r="P166" s="116"/>
      <c r="Q166" s="116"/>
      <c r="R166" s="116"/>
      <c r="S166" s="116"/>
      <c r="T166" s="116"/>
      <c r="U166" s="116"/>
      <c r="V166" s="116"/>
      <c r="W166" s="116"/>
      <c r="X166" s="116"/>
      <c r="Y166" s="116"/>
      <c r="Z166" s="116"/>
    </row>
    <row r="167" spans="2:26" ht="19.899999999999999" customHeight="1" x14ac:dyDescent="0.25">
      <c r="B167" s="263" t="s">
        <v>174</v>
      </c>
      <c r="C167" s="280">
        <v>15</v>
      </c>
      <c r="D167" s="284"/>
      <c r="E167" s="284"/>
      <c r="F167" s="289">
        <f t="shared" si="39"/>
        <v>15</v>
      </c>
      <c r="G167" s="291">
        <v>103</v>
      </c>
      <c r="H167" s="281"/>
      <c r="I167" s="277"/>
      <c r="J167" s="287">
        <f t="shared" si="40"/>
        <v>103</v>
      </c>
      <c r="K167" s="285">
        <v>39</v>
      </c>
      <c r="L167" s="281"/>
      <c r="M167" s="277"/>
      <c r="N167" s="192">
        <f t="shared" si="41"/>
        <v>39</v>
      </c>
      <c r="O167" s="116"/>
      <c r="P167" s="116"/>
      <c r="Q167" s="116"/>
      <c r="R167" s="116"/>
      <c r="S167" s="116"/>
      <c r="T167" s="116"/>
      <c r="U167" s="116"/>
      <c r="V167" s="116"/>
      <c r="W167" s="116"/>
      <c r="X167" s="116"/>
      <c r="Y167" s="116"/>
      <c r="Z167" s="116"/>
    </row>
    <row r="168" spans="2:26" ht="19.899999999999999" customHeight="1" x14ac:dyDescent="0.25">
      <c r="B168" s="263" t="s">
        <v>175</v>
      </c>
      <c r="C168" s="280">
        <v>7</v>
      </c>
      <c r="D168" s="284"/>
      <c r="E168" s="284"/>
      <c r="F168" s="289">
        <f t="shared" si="39"/>
        <v>7</v>
      </c>
      <c r="G168" s="291">
        <v>18</v>
      </c>
      <c r="H168" s="281"/>
      <c r="I168" s="277"/>
      <c r="J168" s="287">
        <f t="shared" si="40"/>
        <v>18</v>
      </c>
      <c r="K168" s="285">
        <v>4</v>
      </c>
      <c r="L168" s="281"/>
      <c r="M168" s="277"/>
      <c r="N168" s="192">
        <f t="shared" si="41"/>
        <v>4</v>
      </c>
      <c r="O168" s="116"/>
      <c r="P168" s="116"/>
      <c r="Q168" s="116"/>
      <c r="R168" s="116"/>
      <c r="S168" s="116"/>
      <c r="T168" s="116"/>
      <c r="U168" s="116"/>
      <c r="V168" s="116"/>
      <c r="W168" s="116"/>
      <c r="X168" s="116"/>
      <c r="Y168" s="116"/>
      <c r="Z168" s="116"/>
    </row>
    <row r="169" spans="2:26" ht="19.899999999999999" customHeight="1" x14ac:dyDescent="0.25">
      <c r="B169" s="263" t="s">
        <v>176</v>
      </c>
      <c r="C169" s="280">
        <v>9</v>
      </c>
      <c r="D169" s="284"/>
      <c r="E169" s="284"/>
      <c r="F169" s="289">
        <f t="shared" si="39"/>
        <v>9</v>
      </c>
      <c r="G169" s="291">
        <v>67</v>
      </c>
      <c r="H169" s="281"/>
      <c r="I169" s="277"/>
      <c r="J169" s="287">
        <f t="shared" si="40"/>
        <v>67</v>
      </c>
      <c r="K169" s="285">
        <v>26</v>
      </c>
      <c r="L169" s="281"/>
      <c r="M169" s="277"/>
      <c r="N169" s="192">
        <f t="shared" si="41"/>
        <v>26</v>
      </c>
      <c r="O169" s="116"/>
      <c r="P169" s="116"/>
      <c r="Q169" s="116"/>
      <c r="R169" s="116"/>
      <c r="S169" s="116"/>
      <c r="T169" s="116"/>
      <c r="U169" s="116"/>
      <c r="V169" s="116"/>
      <c r="W169" s="116"/>
      <c r="X169" s="116"/>
      <c r="Y169" s="116"/>
      <c r="Z169" s="116"/>
    </row>
    <row r="170" spans="2:26" ht="19.899999999999999" customHeight="1" x14ac:dyDescent="0.25">
      <c r="B170" s="263" t="s">
        <v>177</v>
      </c>
      <c r="C170" s="280">
        <v>14</v>
      </c>
      <c r="D170" s="284"/>
      <c r="E170" s="284"/>
      <c r="F170" s="289">
        <f t="shared" si="39"/>
        <v>14</v>
      </c>
      <c r="G170" s="291">
        <v>126</v>
      </c>
      <c r="H170" s="281"/>
      <c r="I170" s="277"/>
      <c r="J170" s="287">
        <f t="shared" si="40"/>
        <v>126</v>
      </c>
      <c r="K170" s="285">
        <v>36</v>
      </c>
      <c r="L170" s="281"/>
      <c r="M170" s="277"/>
      <c r="N170" s="192">
        <f t="shared" si="41"/>
        <v>36</v>
      </c>
      <c r="O170" s="116"/>
      <c r="P170" s="116"/>
      <c r="Q170" s="116"/>
      <c r="R170" s="116"/>
      <c r="S170" s="116"/>
      <c r="T170" s="116"/>
      <c r="U170" s="116"/>
      <c r="V170" s="116"/>
      <c r="W170" s="116"/>
      <c r="X170" s="116"/>
      <c r="Y170" s="116"/>
      <c r="Z170" s="116"/>
    </row>
    <row r="171" spans="2:26" ht="19.899999999999999" customHeight="1" x14ac:dyDescent="0.25">
      <c r="B171" s="263" t="s">
        <v>178</v>
      </c>
      <c r="C171" s="280">
        <v>7</v>
      </c>
      <c r="D171" s="284"/>
      <c r="E171" s="284"/>
      <c r="F171" s="289">
        <f t="shared" si="39"/>
        <v>7</v>
      </c>
      <c r="G171" s="291">
        <v>39</v>
      </c>
      <c r="H171" s="281"/>
      <c r="I171" s="277"/>
      <c r="J171" s="287">
        <f t="shared" si="40"/>
        <v>39</v>
      </c>
      <c r="K171" s="285">
        <v>13</v>
      </c>
      <c r="L171" s="281"/>
      <c r="M171" s="277"/>
      <c r="N171" s="192">
        <f t="shared" si="41"/>
        <v>13</v>
      </c>
      <c r="O171" s="116"/>
      <c r="P171" s="116"/>
      <c r="Q171" s="116"/>
      <c r="R171" s="116"/>
      <c r="S171" s="116"/>
      <c r="T171" s="116"/>
      <c r="U171" s="116"/>
      <c r="V171" s="116"/>
      <c r="W171" s="116"/>
      <c r="X171" s="116"/>
      <c r="Y171" s="116"/>
      <c r="Z171" s="116"/>
    </row>
    <row r="172" spans="2:26" ht="19.899999999999999" customHeight="1" x14ac:dyDescent="0.25">
      <c r="B172" s="263" t="s">
        <v>179</v>
      </c>
      <c r="C172" s="280">
        <v>29</v>
      </c>
      <c r="D172" s="284"/>
      <c r="E172" s="284"/>
      <c r="F172" s="289">
        <f t="shared" si="39"/>
        <v>29</v>
      </c>
      <c r="G172" s="291">
        <v>379</v>
      </c>
      <c r="H172" s="281"/>
      <c r="I172" s="277"/>
      <c r="J172" s="287">
        <f t="shared" si="40"/>
        <v>379</v>
      </c>
      <c r="K172" s="285">
        <v>91</v>
      </c>
      <c r="L172" s="281"/>
      <c r="M172" s="277"/>
      <c r="N172" s="192">
        <f t="shared" si="41"/>
        <v>91</v>
      </c>
      <c r="O172" s="116"/>
      <c r="P172" s="116"/>
      <c r="Q172" s="116"/>
      <c r="R172" s="116"/>
      <c r="S172" s="116"/>
      <c r="T172" s="116"/>
      <c r="U172" s="116"/>
      <c r="V172" s="116"/>
      <c r="W172" s="116"/>
      <c r="X172" s="116"/>
      <c r="Y172" s="116"/>
      <c r="Z172" s="116"/>
    </row>
    <row r="173" spans="2:26" ht="19.899999999999999" customHeight="1" thickBot="1" x14ac:dyDescent="0.3">
      <c r="B173" s="292" t="s">
        <v>127</v>
      </c>
      <c r="C173" s="293">
        <f>SUM(C164:C172)</f>
        <v>109</v>
      </c>
      <c r="D173" s="293">
        <v>0</v>
      </c>
      <c r="E173" s="293">
        <v>0</v>
      </c>
      <c r="F173" s="293">
        <f>SUM(F164:F172)</f>
        <v>109</v>
      </c>
      <c r="G173" s="294">
        <f>SUM(G164:G172)</f>
        <v>871</v>
      </c>
      <c r="H173" s="295">
        <v>0</v>
      </c>
      <c r="I173" s="295">
        <v>0</v>
      </c>
      <c r="J173" s="295">
        <f>SUM(J164:J172)</f>
        <v>871</v>
      </c>
      <c r="K173" s="295">
        <f>SUM(K164:K172)</f>
        <v>239</v>
      </c>
      <c r="L173" s="295">
        <v>0</v>
      </c>
      <c r="M173" s="295">
        <v>0</v>
      </c>
      <c r="N173" s="296">
        <f>SUM(N164:N172)</f>
        <v>239</v>
      </c>
      <c r="O173" s="116"/>
      <c r="P173" s="116"/>
      <c r="Q173" s="116"/>
      <c r="R173" s="116"/>
      <c r="S173" s="116"/>
      <c r="T173" s="116"/>
      <c r="U173" s="116"/>
      <c r="V173" s="116"/>
      <c r="W173" s="116"/>
      <c r="X173" s="116"/>
      <c r="Y173" s="116"/>
      <c r="Z173" s="116"/>
    </row>
    <row r="174" spans="2:26" ht="19.899999999999999" customHeight="1" x14ac:dyDescent="0.25">
      <c r="B174" s="148"/>
      <c r="C174" s="150"/>
      <c r="D174" s="150"/>
      <c r="E174" s="150"/>
      <c r="F174" s="150"/>
      <c r="G174" s="197"/>
      <c r="H174" s="150"/>
      <c r="I174" s="150"/>
      <c r="J174" s="150"/>
      <c r="K174" s="150"/>
      <c r="L174" s="150"/>
      <c r="M174" s="150"/>
      <c r="N174" s="151"/>
    </row>
    <row r="175" spans="2:26" ht="19.899999999999999" customHeight="1" x14ac:dyDescent="0.25">
      <c r="B175" s="114"/>
    </row>
    <row r="176" spans="2:26" ht="19.899999999999999" customHeight="1" x14ac:dyDescent="0.25">
      <c r="B176" s="191" t="s">
        <v>263</v>
      </c>
      <c r="H176" s="146"/>
      <c r="I176" s="146"/>
      <c r="J176" s="146"/>
      <c r="K176" s="146"/>
      <c r="L176" s="146"/>
      <c r="M176" s="146"/>
    </row>
    <row r="177" spans="2:26" ht="19.899999999999999" customHeight="1" x14ac:dyDescent="0.25">
      <c r="B177" s="610" t="s">
        <v>165</v>
      </c>
      <c r="C177" s="612" t="s">
        <v>253</v>
      </c>
      <c r="D177" s="569"/>
      <c r="E177" s="569"/>
      <c r="F177" s="592"/>
      <c r="G177" s="616" t="s">
        <v>254</v>
      </c>
      <c r="H177" s="617"/>
      <c r="I177" s="617"/>
      <c r="J177" s="618"/>
      <c r="K177" s="612" t="s">
        <v>255</v>
      </c>
      <c r="L177" s="569"/>
      <c r="M177" s="569"/>
      <c r="N177" s="592"/>
    </row>
    <row r="178" spans="2:26" ht="19.899999999999999" customHeight="1" x14ac:dyDescent="0.25">
      <c r="B178" s="611"/>
      <c r="C178" s="613"/>
      <c r="D178" s="614"/>
      <c r="E178" s="614"/>
      <c r="F178" s="615"/>
      <c r="G178" s="619"/>
      <c r="H178" s="620"/>
      <c r="I178" s="620"/>
      <c r="J178" s="621"/>
      <c r="K178" s="613"/>
      <c r="L178" s="614"/>
      <c r="M178" s="614"/>
      <c r="N178" s="615"/>
    </row>
    <row r="179" spans="2:26" ht="19.899999999999999" customHeight="1" x14ac:dyDescent="0.25">
      <c r="B179" s="611"/>
      <c r="C179" s="175" t="s">
        <v>256</v>
      </c>
      <c r="D179" s="175" t="s">
        <v>182</v>
      </c>
      <c r="E179" s="175" t="s">
        <v>257</v>
      </c>
      <c r="F179" s="175" t="s">
        <v>127</v>
      </c>
      <c r="G179" s="175" t="s">
        <v>256</v>
      </c>
      <c r="H179" s="175" t="s">
        <v>182</v>
      </c>
      <c r="I179" s="175" t="s">
        <v>257</v>
      </c>
      <c r="J179" s="175" t="s">
        <v>127</v>
      </c>
      <c r="K179" s="175" t="s">
        <v>256</v>
      </c>
      <c r="L179" s="175" t="s">
        <v>182</v>
      </c>
      <c r="M179" s="175" t="s">
        <v>257</v>
      </c>
      <c r="N179" s="175" t="s">
        <v>127</v>
      </c>
    </row>
    <row r="180" spans="2:26" ht="19.899999999999999" customHeight="1" x14ac:dyDescent="0.25">
      <c r="B180" s="275" t="s">
        <v>171</v>
      </c>
      <c r="C180" s="278"/>
      <c r="D180" s="282">
        <v>8</v>
      </c>
      <c r="E180" s="282"/>
      <c r="F180" s="288">
        <f>SUM(C180:E180)</f>
        <v>8</v>
      </c>
      <c r="G180" s="290"/>
      <c r="H180" s="279">
        <v>27</v>
      </c>
      <c r="I180" s="276"/>
      <c r="J180" s="286">
        <f>SUM(G180:I180)</f>
        <v>27</v>
      </c>
      <c r="K180" s="283"/>
      <c r="L180" s="279">
        <v>40</v>
      </c>
      <c r="M180" s="276"/>
      <c r="N180" s="192">
        <f>SUM(K180:M180)</f>
        <v>40</v>
      </c>
      <c r="O180" s="116"/>
      <c r="P180" s="116"/>
      <c r="Q180" s="116"/>
      <c r="R180" s="116"/>
      <c r="S180" s="116"/>
      <c r="T180" s="116"/>
      <c r="U180" s="116"/>
      <c r="V180" s="116"/>
      <c r="W180" s="116"/>
      <c r="X180" s="116"/>
      <c r="Y180" s="116"/>
      <c r="Z180" s="116"/>
    </row>
    <row r="181" spans="2:26" ht="19.899999999999999" customHeight="1" x14ac:dyDescent="0.25">
      <c r="B181" s="263" t="s">
        <v>172</v>
      </c>
      <c r="C181" s="280"/>
      <c r="D181" s="284">
        <v>6</v>
      </c>
      <c r="E181" s="284"/>
      <c r="F181" s="289">
        <f>SUM(C181:E181)</f>
        <v>6</v>
      </c>
      <c r="G181" s="291"/>
      <c r="H181" s="281">
        <v>11</v>
      </c>
      <c r="I181" s="277"/>
      <c r="J181" s="287">
        <f>SUM(G181:I181)</f>
        <v>11</v>
      </c>
      <c r="K181" s="285"/>
      <c r="L181" s="281">
        <v>4</v>
      </c>
      <c r="M181" s="277"/>
      <c r="N181" s="192">
        <f>SUM(K181:M181)</f>
        <v>4</v>
      </c>
      <c r="O181" s="116"/>
      <c r="P181" s="116"/>
      <c r="Q181" s="116"/>
      <c r="R181" s="116"/>
      <c r="S181" s="116"/>
      <c r="T181" s="116"/>
      <c r="U181" s="116"/>
      <c r="V181" s="116"/>
      <c r="W181" s="116"/>
      <c r="X181" s="116"/>
      <c r="Y181" s="116"/>
      <c r="Z181" s="116"/>
    </row>
    <row r="182" spans="2:26" ht="19.899999999999999" customHeight="1" x14ac:dyDescent="0.25">
      <c r="B182" s="263" t="s">
        <v>173</v>
      </c>
      <c r="C182" s="280"/>
      <c r="D182" s="284">
        <v>8</v>
      </c>
      <c r="E182" s="284"/>
      <c r="F182" s="289">
        <f t="shared" ref="F182:F188" si="42">SUM(C182:E182)</f>
        <v>8</v>
      </c>
      <c r="G182" s="291"/>
      <c r="H182" s="281">
        <v>16</v>
      </c>
      <c r="I182" s="277"/>
      <c r="J182" s="287">
        <f t="shared" ref="J182:J188" si="43">SUM(G182:I182)</f>
        <v>16</v>
      </c>
      <c r="K182" s="285"/>
      <c r="L182" s="281">
        <v>64</v>
      </c>
      <c r="M182" s="277"/>
      <c r="N182" s="192">
        <f t="shared" ref="N182:N188" si="44">SUM(K182:M182)</f>
        <v>64</v>
      </c>
      <c r="O182" s="116"/>
      <c r="P182" s="116"/>
      <c r="Q182" s="116"/>
      <c r="R182" s="116"/>
      <c r="S182" s="116"/>
      <c r="T182" s="116"/>
      <c r="U182" s="116"/>
      <c r="V182" s="116"/>
      <c r="W182" s="116"/>
      <c r="X182" s="116"/>
      <c r="Y182" s="116"/>
      <c r="Z182" s="116"/>
    </row>
    <row r="183" spans="2:26" ht="19.899999999999999" customHeight="1" x14ac:dyDescent="0.25">
      <c r="B183" s="263" t="s">
        <v>174</v>
      </c>
      <c r="C183" s="280"/>
      <c r="D183" s="284">
        <v>17</v>
      </c>
      <c r="E183" s="284"/>
      <c r="F183" s="289">
        <f t="shared" si="42"/>
        <v>17</v>
      </c>
      <c r="G183" s="291"/>
      <c r="H183" s="281">
        <v>33</v>
      </c>
      <c r="I183" s="277"/>
      <c r="J183" s="287">
        <f t="shared" si="43"/>
        <v>33</v>
      </c>
      <c r="K183" s="285"/>
      <c r="L183" s="281">
        <v>133</v>
      </c>
      <c r="M183" s="277"/>
      <c r="N183" s="192">
        <f t="shared" si="44"/>
        <v>133</v>
      </c>
      <c r="O183" s="116"/>
      <c r="P183" s="116"/>
      <c r="Q183" s="116"/>
      <c r="R183" s="116"/>
      <c r="S183" s="116"/>
      <c r="T183" s="116"/>
      <c r="U183" s="116"/>
      <c r="V183" s="116"/>
      <c r="W183" s="116"/>
      <c r="X183" s="116"/>
      <c r="Y183" s="116"/>
      <c r="Z183" s="116"/>
    </row>
    <row r="184" spans="2:26" ht="19.899999999999999" customHeight="1" x14ac:dyDescent="0.25">
      <c r="B184" s="263" t="s">
        <v>175</v>
      </c>
      <c r="C184" s="280"/>
      <c r="D184" s="284">
        <v>10</v>
      </c>
      <c r="E184" s="284"/>
      <c r="F184" s="289">
        <f t="shared" si="42"/>
        <v>10</v>
      </c>
      <c r="G184" s="291"/>
      <c r="H184" s="281">
        <v>14</v>
      </c>
      <c r="I184" s="277"/>
      <c r="J184" s="287">
        <f t="shared" si="43"/>
        <v>14</v>
      </c>
      <c r="K184" s="285"/>
      <c r="L184" s="281">
        <v>42</v>
      </c>
      <c r="M184" s="277"/>
      <c r="N184" s="192">
        <f t="shared" si="44"/>
        <v>42</v>
      </c>
      <c r="O184" s="116"/>
      <c r="P184" s="116"/>
      <c r="Q184" s="116"/>
      <c r="R184" s="116"/>
      <c r="S184" s="116"/>
      <c r="T184" s="116"/>
      <c r="U184" s="116"/>
      <c r="V184" s="116"/>
      <c r="W184" s="116"/>
      <c r="X184" s="116"/>
      <c r="Y184" s="116"/>
      <c r="Z184" s="116"/>
    </row>
    <row r="185" spans="2:26" ht="19.899999999999999" customHeight="1" x14ac:dyDescent="0.25">
      <c r="B185" s="263" t="s">
        <v>176</v>
      </c>
      <c r="C185" s="280"/>
      <c r="D185" s="284">
        <v>5</v>
      </c>
      <c r="E185" s="284"/>
      <c r="F185" s="289">
        <f t="shared" si="42"/>
        <v>5</v>
      </c>
      <c r="G185" s="291"/>
      <c r="H185" s="281">
        <v>10</v>
      </c>
      <c r="I185" s="277"/>
      <c r="J185" s="287">
        <f t="shared" si="43"/>
        <v>10</v>
      </c>
      <c r="K185" s="285"/>
      <c r="L185" s="281">
        <v>5</v>
      </c>
      <c r="M185" s="277"/>
      <c r="N185" s="192">
        <f t="shared" si="44"/>
        <v>5</v>
      </c>
      <c r="O185" s="116"/>
      <c r="P185" s="116"/>
      <c r="Q185" s="116"/>
      <c r="R185" s="116"/>
      <c r="S185" s="116"/>
      <c r="T185" s="116"/>
      <c r="U185" s="116"/>
      <c r="V185" s="116"/>
      <c r="W185" s="116"/>
      <c r="X185" s="116"/>
      <c r="Y185" s="116"/>
      <c r="Z185" s="116"/>
    </row>
    <row r="186" spans="2:26" ht="19.899999999999999" customHeight="1" x14ac:dyDescent="0.25">
      <c r="B186" s="263" t="s">
        <v>177</v>
      </c>
      <c r="C186" s="280"/>
      <c r="D186" s="284">
        <v>7</v>
      </c>
      <c r="E186" s="284"/>
      <c r="F186" s="289">
        <f t="shared" si="42"/>
        <v>7</v>
      </c>
      <c r="G186" s="291"/>
      <c r="H186" s="281">
        <v>8</v>
      </c>
      <c r="I186" s="277"/>
      <c r="J186" s="287">
        <f t="shared" si="43"/>
        <v>8</v>
      </c>
      <c r="K186" s="285"/>
      <c r="L186" s="281">
        <v>30</v>
      </c>
      <c r="M186" s="277"/>
      <c r="N186" s="192">
        <f t="shared" si="44"/>
        <v>30</v>
      </c>
      <c r="O186" s="116"/>
      <c r="P186" s="116"/>
      <c r="Q186" s="116"/>
      <c r="R186" s="116"/>
      <c r="S186" s="116"/>
      <c r="T186" s="116"/>
      <c r="U186" s="116"/>
      <c r="V186" s="116"/>
      <c r="W186" s="116"/>
      <c r="X186" s="116"/>
      <c r="Y186" s="116"/>
      <c r="Z186" s="116"/>
    </row>
    <row r="187" spans="2:26" ht="19.899999999999999" customHeight="1" x14ac:dyDescent="0.25">
      <c r="B187" s="263" t="s">
        <v>178</v>
      </c>
      <c r="C187" s="280"/>
      <c r="D187" s="284">
        <v>6</v>
      </c>
      <c r="E187" s="284"/>
      <c r="F187" s="289">
        <f t="shared" si="42"/>
        <v>6</v>
      </c>
      <c r="G187" s="291"/>
      <c r="H187" s="281">
        <v>10</v>
      </c>
      <c r="I187" s="277"/>
      <c r="J187" s="287">
        <f t="shared" si="43"/>
        <v>10</v>
      </c>
      <c r="K187" s="285"/>
      <c r="L187" s="281">
        <v>28</v>
      </c>
      <c r="M187" s="277"/>
      <c r="N187" s="192">
        <f t="shared" si="44"/>
        <v>28</v>
      </c>
      <c r="O187" s="116"/>
      <c r="P187" s="116"/>
      <c r="Q187" s="116"/>
      <c r="R187" s="116"/>
      <c r="S187" s="116"/>
      <c r="T187" s="116"/>
      <c r="U187" s="116"/>
      <c r="V187" s="116"/>
      <c r="W187" s="116"/>
      <c r="X187" s="116"/>
      <c r="Y187" s="116"/>
      <c r="Z187" s="116"/>
    </row>
    <row r="188" spans="2:26" ht="19.899999999999999" customHeight="1" x14ac:dyDescent="0.25">
      <c r="B188" s="263" t="s">
        <v>179</v>
      </c>
      <c r="C188" s="280"/>
      <c r="D188" s="284">
        <v>15</v>
      </c>
      <c r="E188" s="284"/>
      <c r="F188" s="289">
        <f t="shared" si="42"/>
        <v>15</v>
      </c>
      <c r="G188" s="291"/>
      <c r="H188" s="281">
        <v>94</v>
      </c>
      <c r="I188" s="277"/>
      <c r="J188" s="287">
        <f t="shared" si="43"/>
        <v>94</v>
      </c>
      <c r="K188" s="285"/>
      <c r="L188" s="281">
        <v>42</v>
      </c>
      <c r="M188" s="277"/>
      <c r="N188" s="192">
        <f t="shared" si="44"/>
        <v>42</v>
      </c>
      <c r="O188" s="116"/>
      <c r="P188" s="116"/>
      <c r="Q188" s="116"/>
      <c r="R188" s="116"/>
      <c r="S188" s="116"/>
      <c r="T188" s="116"/>
      <c r="U188" s="116"/>
      <c r="V188" s="116"/>
      <c r="W188" s="116"/>
      <c r="X188" s="116"/>
      <c r="Y188" s="116"/>
      <c r="Z188" s="116"/>
    </row>
    <row r="189" spans="2:26" ht="19.899999999999999" customHeight="1" thickBot="1" x14ac:dyDescent="0.3">
      <c r="B189" s="292" t="s">
        <v>127</v>
      </c>
      <c r="C189" s="293"/>
      <c r="D189" s="293">
        <f>SUM(D180:D188)</f>
        <v>82</v>
      </c>
      <c r="E189" s="293">
        <v>0</v>
      </c>
      <c r="F189" s="293">
        <f>SUM(F180:F188)</f>
        <v>82</v>
      </c>
      <c r="G189" s="294">
        <v>0</v>
      </c>
      <c r="H189" s="295">
        <f>SUM(H180:H188)</f>
        <v>223</v>
      </c>
      <c r="I189" s="295">
        <v>0</v>
      </c>
      <c r="J189" s="295">
        <f>SUM(J180:J188)</f>
        <v>223</v>
      </c>
      <c r="K189" s="295">
        <v>0</v>
      </c>
      <c r="L189" s="295">
        <f>SUM(L180:L188)</f>
        <v>388</v>
      </c>
      <c r="M189" s="295">
        <v>0</v>
      </c>
      <c r="N189" s="296">
        <f>SUM(N180:N188)</f>
        <v>388</v>
      </c>
      <c r="O189" s="116"/>
      <c r="P189" s="116"/>
      <c r="Q189" s="116"/>
      <c r="R189" s="116"/>
      <c r="S189" s="116"/>
      <c r="T189" s="116"/>
      <c r="U189" s="116"/>
      <c r="V189" s="116"/>
      <c r="W189" s="116"/>
      <c r="X189" s="116"/>
      <c r="Y189" s="116"/>
      <c r="Z189" s="116"/>
    </row>
    <row r="190" spans="2:26" ht="19.899999999999999" customHeight="1" x14ac:dyDescent="0.25">
      <c r="B190" s="148"/>
      <c r="C190" s="150"/>
      <c r="D190" s="150"/>
      <c r="E190" s="150"/>
      <c r="F190" s="153"/>
      <c r="G190" s="197"/>
      <c r="H190" s="150"/>
      <c r="I190" s="150"/>
      <c r="J190" s="153"/>
      <c r="K190" s="150"/>
      <c r="L190" s="150"/>
      <c r="M190" s="150"/>
      <c r="N190" s="153"/>
    </row>
    <row r="191" spans="2:26" ht="19.899999999999999" customHeight="1" x14ac:dyDescent="0.25">
      <c r="B191" s="114"/>
    </row>
    <row r="192" spans="2:26" ht="19.899999999999999" customHeight="1" x14ac:dyDescent="0.25">
      <c r="B192" s="191" t="s">
        <v>211</v>
      </c>
      <c r="H192" s="146"/>
      <c r="I192" s="146"/>
      <c r="J192" s="146"/>
      <c r="K192" s="146"/>
      <c r="L192" s="146"/>
      <c r="M192" s="146"/>
    </row>
    <row r="193" spans="2:26" ht="19.899999999999999" customHeight="1" x14ac:dyDescent="0.25">
      <c r="B193" s="610" t="s">
        <v>165</v>
      </c>
      <c r="C193" s="612" t="s">
        <v>253</v>
      </c>
      <c r="D193" s="569"/>
      <c r="E193" s="569"/>
      <c r="F193" s="592"/>
      <c r="G193" s="616" t="s">
        <v>254</v>
      </c>
      <c r="H193" s="617"/>
      <c r="I193" s="617"/>
      <c r="J193" s="618"/>
      <c r="K193" s="612" t="s">
        <v>255</v>
      </c>
      <c r="L193" s="569"/>
      <c r="M193" s="569"/>
      <c r="N193" s="592"/>
    </row>
    <row r="194" spans="2:26" ht="19.899999999999999" customHeight="1" x14ac:dyDescent="0.25">
      <c r="B194" s="611"/>
      <c r="C194" s="613"/>
      <c r="D194" s="614"/>
      <c r="E194" s="614"/>
      <c r="F194" s="615"/>
      <c r="G194" s="619"/>
      <c r="H194" s="620"/>
      <c r="I194" s="620"/>
      <c r="J194" s="621"/>
      <c r="K194" s="613"/>
      <c r="L194" s="614"/>
      <c r="M194" s="614"/>
      <c r="N194" s="615"/>
    </row>
    <row r="195" spans="2:26" ht="19.899999999999999" customHeight="1" x14ac:dyDescent="0.25">
      <c r="B195" s="611"/>
      <c r="C195" s="175" t="s">
        <v>256</v>
      </c>
      <c r="D195" s="175" t="s">
        <v>182</v>
      </c>
      <c r="E195" s="175" t="s">
        <v>257</v>
      </c>
      <c r="F195" s="175" t="s">
        <v>127</v>
      </c>
      <c r="G195" s="175" t="s">
        <v>256</v>
      </c>
      <c r="H195" s="175" t="s">
        <v>182</v>
      </c>
      <c r="I195" s="175" t="s">
        <v>257</v>
      </c>
      <c r="J195" s="175" t="s">
        <v>127</v>
      </c>
      <c r="K195" s="175" t="s">
        <v>256</v>
      </c>
      <c r="L195" s="175" t="s">
        <v>182</v>
      </c>
      <c r="M195" s="175" t="s">
        <v>257</v>
      </c>
      <c r="N195" s="175" t="s">
        <v>127</v>
      </c>
    </row>
    <row r="196" spans="2:26" ht="19.899999999999999" customHeight="1" x14ac:dyDescent="0.25">
      <c r="B196" s="275" t="s">
        <v>171</v>
      </c>
      <c r="C196" s="278">
        <v>6</v>
      </c>
      <c r="D196" s="282"/>
      <c r="E196" s="282"/>
      <c r="F196" s="288">
        <f>SUM(C196:E196)</f>
        <v>6</v>
      </c>
      <c r="G196" s="290">
        <v>33</v>
      </c>
      <c r="H196" s="279"/>
      <c r="I196" s="276"/>
      <c r="J196" s="286">
        <f>SUM(G196:I196)</f>
        <v>33</v>
      </c>
      <c r="K196" s="283">
        <v>39</v>
      </c>
      <c r="L196" s="279"/>
      <c r="M196" s="276"/>
      <c r="N196" s="192">
        <f>SUM(K196:M196)</f>
        <v>39</v>
      </c>
      <c r="O196" s="116"/>
      <c r="P196" s="116"/>
      <c r="Q196" s="116"/>
      <c r="R196" s="116"/>
      <c r="S196" s="116"/>
      <c r="T196" s="116"/>
      <c r="U196" s="116"/>
      <c r="V196" s="116"/>
      <c r="W196" s="116"/>
      <c r="X196" s="116"/>
      <c r="Y196" s="116"/>
      <c r="Z196" s="116"/>
    </row>
    <row r="197" spans="2:26" ht="19.899999999999999" customHeight="1" x14ac:dyDescent="0.25">
      <c r="B197" s="263" t="s">
        <v>172</v>
      </c>
      <c r="C197" s="280">
        <v>4</v>
      </c>
      <c r="D197" s="284"/>
      <c r="E197" s="284"/>
      <c r="F197" s="289">
        <f>SUM(C197:E197)</f>
        <v>4</v>
      </c>
      <c r="G197" s="291">
        <v>16</v>
      </c>
      <c r="H197" s="281"/>
      <c r="I197" s="277"/>
      <c r="J197" s="287">
        <f>SUM(G197:I197)</f>
        <v>16</v>
      </c>
      <c r="K197" s="285">
        <v>21</v>
      </c>
      <c r="L197" s="281"/>
      <c r="M197" s="277"/>
      <c r="N197" s="192">
        <f>SUM(K197:M197)</f>
        <v>21</v>
      </c>
      <c r="O197" s="116"/>
      <c r="P197" s="116"/>
      <c r="Q197" s="116"/>
      <c r="R197" s="116"/>
      <c r="S197" s="116"/>
      <c r="T197" s="116"/>
      <c r="U197" s="116"/>
      <c r="V197" s="116"/>
      <c r="W197" s="116"/>
      <c r="X197" s="116"/>
      <c r="Y197" s="116"/>
      <c r="Z197" s="116"/>
    </row>
    <row r="198" spans="2:26" ht="19.899999999999999" customHeight="1" x14ac:dyDescent="0.25">
      <c r="B198" s="263" t="s">
        <v>173</v>
      </c>
      <c r="C198" s="280">
        <v>4</v>
      </c>
      <c r="D198" s="284"/>
      <c r="E198" s="284"/>
      <c r="F198" s="289">
        <f t="shared" ref="F198:F204" si="45">SUM(C198:E198)</f>
        <v>4</v>
      </c>
      <c r="G198" s="291">
        <v>28</v>
      </c>
      <c r="H198" s="281"/>
      <c r="I198" s="277"/>
      <c r="J198" s="287">
        <f t="shared" ref="J198:J204" si="46">SUM(G198:I198)</f>
        <v>28</v>
      </c>
      <c r="K198" s="285">
        <v>59</v>
      </c>
      <c r="L198" s="281"/>
      <c r="M198" s="277"/>
      <c r="N198" s="192">
        <f t="shared" ref="N198:N204" si="47">SUM(K198:M198)</f>
        <v>59</v>
      </c>
      <c r="O198" s="116"/>
      <c r="P198" s="116"/>
      <c r="Q198" s="116"/>
      <c r="R198" s="116"/>
      <c r="S198" s="116"/>
      <c r="T198" s="116"/>
      <c r="U198" s="116"/>
      <c r="V198" s="116"/>
      <c r="W198" s="116"/>
      <c r="X198" s="116"/>
      <c r="Y198" s="116"/>
      <c r="Z198" s="116"/>
    </row>
    <row r="199" spans="2:26" ht="19.899999999999999" customHeight="1" x14ac:dyDescent="0.25">
      <c r="B199" s="263" t="s">
        <v>174</v>
      </c>
      <c r="C199" s="280">
        <v>5</v>
      </c>
      <c r="D199" s="284"/>
      <c r="E199" s="284"/>
      <c r="F199" s="289">
        <f t="shared" si="45"/>
        <v>5</v>
      </c>
      <c r="G199" s="291">
        <v>26</v>
      </c>
      <c r="H199" s="281"/>
      <c r="I199" s="277"/>
      <c r="J199" s="287">
        <f t="shared" si="46"/>
        <v>26</v>
      </c>
      <c r="K199" s="285">
        <v>30</v>
      </c>
      <c r="L199" s="281"/>
      <c r="M199" s="277"/>
      <c r="N199" s="192">
        <f t="shared" si="47"/>
        <v>30</v>
      </c>
      <c r="O199" s="116"/>
      <c r="P199" s="116"/>
      <c r="Q199" s="116"/>
      <c r="R199" s="116"/>
      <c r="S199" s="116"/>
      <c r="T199" s="116"/>
      <c r="U199" s="116"/>
      <c r="V199" s="116"/>
      <c r="W199" s="116"/>
      <c r="X199" s="116"/>
      <c r="Y199" s="116"/>
      <c r="Z199" s="116"/>
    </row>
    <row r="200" spans="2:26" ht="19.899999999999999" customHeight="1" x14ac:dyDescent="0.25">
      <c r="B200" s="263" t="s">
        <v>175</v>
      </c>
      <c r="C200" s="280">
        <v>1</v>
      </c>
      <c r="D200" s="284"/>
      <c r="E200" s="284"/>
      <c r="F200" s="289">
        <f t="shared" si="45"/>
        <v>1</v>
      </c>
      <c r="G200" s="291">
        <v>8</v>
      </c>
      <c r="H200" s="281"/>
      <c r="I200" s="277"/>
      <c r="J200" s="287">
        <f t="shared" si="46"/>
        <v>8</v>
      </c>
      <c r="K200" s="285">
        <v>1</v>
      </c>
      <c r="L200" s="281"/>
      <c r="M200" s="277"/>
      <c r="N200" s="192">
        <f t="shared" si="47"/>
        <v>1</v>
      </c>
      <c r="O200" s="116"/>
      <c r="P200" s="116"/>
      <c r="Q200" s="116"/>
      <c r="R200" s="116"/>
      <c r="S200" s="116"/>
      <c r="T200" s="116"/>
      <c r="U200" s="116"/>
      <c r="V200" s="116"/>
      <c r="W200" s="116"/>
      <c r="X200" s="116"/>
      <c r="Y200" s="116"/>
      <c r="Z200" s="116"/>
    </row>
    <row r="201" spans="2:26" ht="19.899999999999999" customHeight="1" x14ac:dyDescent="0.25">
      <c r="B201" s="263" t="s">
        <v>176</v>
      </c>
      <c r="C201" s="280">
        <v>4</v>
      </c>
      <c r="D201" s="284"/>
      <c r="E201" s="284"/>
      <c r="F201" s="289">
        <f t="shared" si="45"/>
        <v>4</v>
      </c>
      <c r="G201" s="291">
        <v>21</v>
      </c>
      <c r="H201" s="281"/>
      <c r="I201" s="277"/>
      <c r="J201" s="287">
        <f t="shared" si="46"/>
        <v>21</v>
      </c>
      <c r="K201" s="285">
        <v>24</v>
      </c>
      <c r="L201" s="281"/>
      <c r="M201" s="277"/>
      <c r="N201" s="192">
        <f t="shared" si="47"/>
        <v>24</v>
      </c>
      <c r="O201" s="116"/>
      <c r="P201" s="116"/>
      <c r="Q201" s="116"/>
      <c r="R201" s="116"/>
      <c r="S201" s="116"/>
      <c r="T201" s="116"/>
      <c r="U201" s="116"/>
      <c r="V201" s="116"/>
      <c r="W201" s="116"/>
      <c r="X201" s="116"/>
      <c r="Y201" s="116"/>
      <c r="Z201" s="116"/>
    </row>
    <row r="202" spans="2:26" ht="19.899999999999999" customHeight="1" x14ac:dyDescent="0.25">
      <c r="B202" s="263" t="s">
        <v>177</v>
      </c>
      <c r="C202" s="280">
        <v>6</v>
      </c>
      <c r="D202" s="284"/>
      <c r="E202" s="284"/>
      <c r="F202" s="289">
        <f t="shared" si="45"/>
        <v>6</v>
      </c>
      <c r="G202" s="291">
        <v>28</v>
      </c>
      <c r="H202" s="281"/>
      <c r="I202" s="277"/>
      <c r="J202" s="287">
        <f t="shared" si="46"/>
        <v>28</v>
      </c>
      <c r="K202" s="285">
        <v>51</v>
      </c>
      <c r="L202" s="281"/>
      <c r="M202" s="277"/>
      <c r="N202" s="192">
        <f t="shared" si="47"/>
        <v>51</v>
      </c>
      <c r="O202" s="116"/>
      <c r="P202" s="116"/>
      <c r="Q202" s="116"/>
      <c r="R202" s="116"/>
      <c r="S202" s="116"/>
      <c r="T202" s="116"/>
      <c r="U202" s="116"/>
      <c r="V202" s="116"/>
      <c r="W202" s="116"/>
      <c r="X202" s="116"/>
      <c r="Y202" s="116"/>
      <c r="Z202" s="116"/>
    </row>
    <row r="203" spans="2:26" ht="19.899999999999999" customHeight="1" x14ac:dyDescent="0.25">
      <c r="B203" s="263" t="s">
        <v>178</v>
      </c>
      <c r="C203" s="280">
        <v>4</v>
      </c>
      <c r="D203" s="284"/>
      <c r="E203" s="284"/>
      <c r="F203" s="289">
        <f t="shared" si="45"/>
        <v>4</v>
      </c>
      <c r="G203" s="291">
        <v>19</v>
      </c>
      <c r="H203" s="281"/>
      <c r="I203" s="277"/>
      <c r="J203" s="287">
        <f t="shared" si="46"/>
        <v>19</v>
      </c>
      <c r="K203" s="285">
        <v>21</v>
      </c>
      <c r="L203" s="281"/>
      <c r="M203" s="277"/>
      <c r="N203" s="192">
        <f t="shared" si="47"/>
        <v>21</v>
      </c>
      <c r="O203" s="116"/>
      <c r="P203" s="116"/>
      <c r="Q203" s="116"/>
      <c r="R203" s="116"/>
      <c r="S203" s="116"/>
      <c r="T203" s="116"/>
      <c r="U203" s="116"/>
      <c r="V203" s="116"/>
      <c r="W203" s="116"/>
      <c r="X203" s="116"/>
      <c r="Y203" s="116"/>
      <c r="Z203" s="116"/>
    </row>
    <row r="204" spans="2:26" ht="19.899999999999999" customHeight="1" x14ac:dyDescent="0.25">
      <c r="B204" s="263" t="s">
        <v>179</v>
      </c>
      <c r="C204" s="280">
        <v>19</v>
      </c>
      <c r="D204" s="284"/>
      <c r="E204" s="284"/>
      <c r="F204" s="289">
        <f t="shared" si="45"/>
        <v>19</v>
      </c>
      <c r="G204" s="291">
        <v>603</v>
      </c>
      <c r="H204" s="281"/>
      <c r="I204" s="277"/>
      <c r="J204" s="287">
        <f t="shared" si="46"/>
        <v>603</v>
      </c>
      <c r="K204" s="285">
        <v>173</v>
      </c>
      <c r="L204" s="281"/>
      <c r="M204" s="277"/>
      <c r="N204" s="192">
        <f t="shared" si="47"/>
        <v>173</v>
      </c>
      <c r="O204" s="116"/>
      <c r="P204" s="116"/>
      <c r="Q204" s="116"/>
      <c r="R204" s="116"/>
      <c r="S204" s="116"/>
      <c r="T204" s="116"/>
      <c r="U204" s="116"/>
      <c r="V204" s="116"/>
      <c r="W204" s="116"/>
      <c r="X204" s="116"/>
      <c r="Y204" s="116"/>
      <c r="Z204" s="116"/>
    </row>
    <row r="205" spans="2:26" ht="19.899999999999999" customHeight="1" thickBot="1" x14ac:dyDescent="0.3">
      <c r="B205" s="292" t="s">
        <v>127</v>
      </c>
      <c r="C205" s="293">
        <f t="shared" ref="C205:N205" si="48">SUM(C196:C204)</f>
        <v>53</v>
      </c>
      <c r="D205" s="293">
        <f t="shared" si="48"/>
        <v>0</v>
      </c>
      <c r="E205" s="293">
        <f t="shared" si="48"/>
        <v>0</v>
      </c>
      <c r="F205" s="293">
        <f t="shared" si="48"/>
        <v>53</v>
      </c>
      <c r="G205" s="294">
        <f t="shared" si="48"/>
        <v>782</v>
      </c>
      <c r="H205" s="295">
        <f t="shared" si="48"/>
        <v>0</v>
      </c>
      <c r="I205" s="295">
        <f t="shared" si="48"/>
        <v>0</v>
      </c>
      <c r="J205" s="295">
        <f t="shared" si="48"/>
        <v>782</v>
      </c>
      <c r="K205" s="295">
        <f t="shared" si="48"/>
        <v>419</v>
      </c>
      <c r="L205" s="295">
        <f t="shared" si="48"/>
        <v>0</v>
      </c>
      <c r="M205" s="295">
        <f t="shared" si="48"/>
        <v>0</v>
      </c>
      <c r="N205" s="296">
        <f t="shared" si="48"/>
        <v>419</v>
      </c>
      <c r="O205" s="116"/>
      <c r="P205" s="116"/>
      <c r="Q205" s="116"/>
      <c r="R205" s="116"/>
      <c r="S205" s="116"/>
      <c r="T205" s="116"/>
      <c r="U205" s="116"/>
      <c r="V205" s="116"/>
      <c r="W205" s="116"/>
      <c r="X205" s="116"/>
      <c r="Y205" s="116"/>
      <c r="Z205" s="116"/>
    </row>
    <row r="206" spans="2:26" ht="19.899999999999999" customHeight="1" x14ac:dyDescent="0.25">
      <c r="B206" s="114"/>
    </row>
    <row r="207" spans="2:26" ht="19.899999999999999" customHeight="1" x14ac:dyDescent="0.25">
      <c r="B207" s="114"/>
    </row>
    <row r="208" spans="2:26" ht="19.899999999999999" customHeight="1" x14ac:dyDescent="0.25">
      <c r="B208" s="191" t="s">
        <v>213</v>
      </c>
      <c r="H208" s="146"/>
      <c r="I208" s="146"/>
      <c r="J208" s="146"/>
      <c r="K208" s="146"/>
      <c r="L208" s="146"/>
      <c r="M208" s="146"/>
    </row>
    <row r="209" spans="2:26" ht="19.899999999999999" customHeight="1" x14ac:dyDescent="0.25">
      <c r="B209" s="610" t="s">
        <v>165</v>
      </c>
      <c r="C209" s="612" t="s">
        <v>253</v>
      </c>
      <c r="D209" s="569"/>
      <c r="E209" s="569"/>
      <c r="F209" s="592"/>
      <c r="G209" s="616" t="s">
        <v>254</v>
      </c>
      <c r="H209" s="617"/>
      <c r="I209" s="617"/>
      <c r="J209" s="618"/>
      <c r="K209" s="612" t="s">
        <v>255</v>
      </c>
      <c r="L209" s="569"/>
      <c r="M209" s="569"/>
      <c r="N209" s="592"/>
    </row>
    <row r="210" spans="2:26" ht="19.899999999999999" customHeight="1" x14ac:dyDescent="0.25">
      <c r="B210" s="611"/>
      <c r="C210" s="613"/>
      <c r="D210" s="614"/>
      <c r="E210" s="614"/>
      <c r="F210" s="615"/>
      <c r="G210" s="619"/>
      <c r="H210" s="620"/>
      <c r="I210" s="620"/>
      <c r="J210" s="621"/>
      <c r="K210" s="613"/>
      <c r="L210" s="614"/>
      <c r="M210" s="614"/>
      <c r="N210" s="615"/>
    </row>
    <row r="211" spans="2:26" ht="19.899999999999999" customHeight="1" x14ac:dyDescent="0.25">
      <c r="B211" s="611"/>
      <c r="C211" s="175" t="s">
        <v>256</v>
      </c>
      <c r="D211" s="175" t="s">
        <v>182</v>
      </c>
      <c r="E211" s="175" t="s">
        <v>257</v>
      </c>
      <c r="F211" s="175" t="s">
        <v>127</v>
      </c>
      <c r="G211" s="175" t="s">
        <v>256</v>
      </c>
      <c r="H211" s="175" t="s">
        <v>182</v>
      </c>
      <c r="I211" s="175" t="s">
        <v>257</v>
      </c>
      <c r="J211" s="175" t="s">
        <v>127</v>
      </c>
      <c r="K211" s="175" t="s">
        <v>256</v>
      </c>
      <c r="L211" s="175" t="s">
        <v>182</v>
      </c>
      <c r="M211" s="175" t="s">
        <v>257</v>
      </c>
      <c r="N211" s="175" t="s">
        <v>127</v>
      </c>
    </row>
    <row r="212" spans="2:26" ht="19.899999999999999" customHeight="1" x14ac:dyDescent="0.25">
      <c r="B212" s="275" t="s">
        <v>171</v>
      </c>
      <c r="C212" s="278">
        <v>6</v>
      </c>
      <c r="D212" s="282"/>
      <c r="E212" s="282"/>
      <c r="F212" s="288">
        <f>SUM(C212:E212)</f>
        <v>6</v>
      </c>
      <c r="G212" s="290">
        <v>53</v>
      </c>
      <c r="H212" s="279"/>
      <c r="I212" s="276"/>
      <c r="J212" s="286">
        <f>SUM(G212:I212)</f>
        <v>53</v>
      </c>
      <c r="K212" s="283">
        <v>37</v>
      </c>
      <c r="L212" s="279"/>
      <c r="M212" s="276"/>
      <c r="N212" s="192">
        <f>SUM(K212:M212)</f>
        <v>37</v>
      </c>
      <c r="O212" s="116"/>
      <c r="P212" s="116"/>
      <c r="Q212" s="116"/>
      <c r="R212" s="116"/>
      <c r="S212" s="116"/>
      <c r="T212" s="116"/>
      <c r="U212" s="116"/>
      <c r="V212" s="116"/>
      <c r="W212" s="116"/>
      <c r="X212" s="116"/>
      <c r="Y212" s="116"/>
      <c r="Z212" s="116"/>
    </row>
    <row r="213" spans="2:26" ht="19.899999999999999" customHeight="1" x14ac:dyDescent="0.25">
      <c r="B213" s="263" t="s">
        <v>172</v>
      </c>
      <c r="C213" s="280">
        <v>4</v>
      </c>
      <c r="D213" s="284"/>
      <c r="E213" s="284"/>
      <c r="F213" s="289">
        <f>SUM(C213:E213)</f>
        <v>4</v>
      </c>
      <c r="G213" s="291">
        <v>29</v>
      </c>
      <c r="H213" s="281"/>
      <c r="I213" s="277"/>
      <c r="J213" s="287">
        <f>SUM(G213:I213)</f>
        <v>29</v>
      </c>
      <c r="K213" s="285">
        <v>25</v>
      </c>
      <c r="L213" s="281"/>
      <c r="M213" s="277"/>
      <c r="N213" s="192">
        <f>SUM(K213:M213)</f>
        <v>25</v>
      </c>
      <c r="O213" s="116"/>
      <c r="P213" s="116"/>
      <c r="Q213" s="116"/>
      <c r="R213" s="116"/>
      <c r="S213" s="116"/>
      <c r="T213" s="116"/>
      <c r="U213" s="116"/>
      <c r="V213" s="116"/>
      <c r="W213" s="116"/>
      <c r="X213" s="116"/>
      <c r="Y213" s="116"/>
      <c r="Z213" s="116"/>
    </row>
    <row r="214" spans="2:26" ht="19.899999999999999" customHeight="1" x14ac:dyDescent="0.25">
      <c r="B214" s="263" t="s">
        <v>173</v>
      </c>
      <c r="C214" s="280">
        <v>3</v>
      </c>
      <c r="D214" s="284"/>
      <c r="E214" s="284"/>
      <c r="F214" s="289">
        <f t="shared" ref="F214:F220" si="49">SUM(C214:E214)</f>
        <v>3</v>
      </c>
      <c r="G214" s="291">
        <v>13</v>
      </c>
      <c r="H214" s="281"/>
      <c r="I214" s="277"/>
      <c r="J214" s="287">
        <f t="shared" ref="J214:J220" si="50">SUM(G214:I214)</f>
        <v>13</v>
      </c>
      <c r="K214" s="285">
        <v>17</v>
      </c>
      <c r="L214" s="281"/>
      <c r="M214" s="277"/>
      <c r="N214" s="192">
        <f t="shared" ref="N214:N220" si="51">SUM(K214:M214)</f>
        <v>17</v>
      </c>
      <c r="O214" s="116"/>
      <c r="P214" s="116"/>
      <c r="Q214" s="116"/>
      <c r="R214" s="116"/>
      <c r="S214" s="116"/>
      <c r="T214" s="116"/>
      <c r="U214" s="116"/>
      <c r="V214" s="116"/>
      <c r="W214" s="116"/>
      <c r="X214" s="116"/>
      <c r="Y214" s="116"/>
      <c r="Z214" s="116"/>
    </row>
    <row r="215" spans="2:26" ht="19.899999999999999" customHeight="1" x14ac:dyDescent="0.25">
      <c r="B215" s="263" t="s">
        <v>174</v>
      </c>
      <c r="C215" s="280">
        <v>4</v>
      </c>
      <c r="D215" s="284"/>
      <c r="E215" s="284"/>
      <c r="F215" s="289">
        <f t="shared" si="49"/>
        <v>4</v>
      </c>
      <c r="G215" s="291">
        <v>24</v>
      </c>
      <c r="H215" s="281"/>
      <c r="I215" s="277"/>
      <c r="J215" s="287">
        <f t="shared" si="50"/>
        <v>24</v>
      </c>
      <c r="K215" s="285">
        <v>32</v>
      </c>
      <c r="L215" s="281"/>
      <c r="M215" s="277"/>
      <c r="N215" s="192">
        <f t="shared" si="51"/>
        <v>32</v>
      </c>
      <c r="O215" s="116"/>
      <c r="P215" s="116"/>
      <c r="Q215" s="116"/>
      <c r="R215" s="116"/>
      <c r="S215" s="116"/>
      <c r="T215" s="116"/>
      <c r="U215" s="116"/>
      <c r="V215" s="116"/>
      <c r="W215" s="116"/>
      <c r="X215" s="116"/>
      <c r="Y215" s="116"/>
      <c r="Z215" s="116"/>
    </row>
    <row r="216" spans="2:26" ht="19.899999999999999" customHeight="1" x14ac:dyDescent="0.25">
      <c r="B216" s="263" t="s">
        <v>175</v>
      </c>
      <c r="C216" s="280">
        <v>6</v>
      </c>
      <c r="D216" s="284"/>
      <c r="E216" s="284"/>
      <c r="F216" s="289">
        <f t="shared" si="49"/>
        <v>6</v>
      </c>
      <c r="G216" s="291">
        <v>26</v>
      </c>
      <c r="H216" s="281"/>
      <c r="I216" s="277"/>
      <c r="J216" s="287">
        <f t="shared" si="50"/>
        <v>26</v>
      </c>
      <c r="K216" s="285">
        <v>32</v>
      </c>
      <c r="L216" s="281"/>
      <c r="M216" s="277"/>
      <c r="N216" s="192">
        <f t="shared" si="51"/>
        <v>32</v>
      </c>
      <c r="O216" s="116"/>
      <c r="P216" s="116"/>
      <c r="Q216" s="116"/>
      <c r="R216" s="116"/>
      <c r="S216" s="116"/>
      <c r="T216" s="116"/>
      <c r="U216" s="116"/>
      <c r="V216" s="116"/>
      <c r="W216" s="116"/>
      <c r="X216" s="116"/>
      <c r="Y216" s="116"/>
      <c r="Z216" s="116"/>
    </row>
    <row r="217" spans="2:26" ht="19.899999999999999" customHeight="1" x14ac:dyDescent="0.25">
      <c r="B217" s="263" t="s">
        <v>176</v>
      </c>
      <c r="C217" s="280">
        <v>4</v>
      </c>
      <c r="D217" s="284"/>
      <c r="E217" s="284"/>
      <c r="F217" s="289">
        <f t="shared" si="49"/>
        <v>4</v>
      </c>
      <c r="G217" s="291">
        <v>22</v>
      </c>
      <c r="H217" s="281"/>
      <c r="I217" s="277"/>
      <c r="J217" s="287">
        <f t="shared" si="50"/>
        <v>22</v>
      </c>
      <c r="K217" s="285">
        <v>24</v>
      </c>
      <c r="L217" s="281"/>
      <c r="M217" s="277"/>
      <c r="N217" s="192">
        <f t="shared" si="51"/>
        <v>24</v>
      </c>
      <c r="O217" s="116"/>
      <c r="P217" s="116"/>
      <c r="Q217" s="116"/>
      <c r="R217" s="116"/>
      <c r="S217" s="116"/>
      <c r="T217" s="116"/>
      <c r="U217" s="116"/>
      <c r="V217" s="116"/>
      <c r="W217" s="116"/>
      <c r="X217" s="116"/>
      <c r="Y217" s="116"/>
      <c r="Z217" s="116"/>
    </row>
    <row r="218" spans="2:26" ht="19.899999999999999" customHeight="1" x14ac:dyDescent="0.25">
      <c r="B218" s="263" t="s">
        <v>177</v>
      </c>
      <c r="C218" s="280">
        <v>7</v>
      </c>
      <c r="D218" s="284"/>
      <c r="E218" s="284"/>
      <c r="F218" s="289">
        <f t="shared" si="49"/>
        <v>7</v>
      </c>
      <c r="G218" s="291">
        <v>40</v>
      </c>
      <c r="H218" s="281"/>
      <c r="I218" s="277"/>
      <c r="J218" s="287">
        <f t="shared" si="50"/>
        <v>40</v>
      </c>
      <c r="K218" s="285">
        <v>81</v>
      </c>
      <c r="L218" s="281"/>
      <c r="M218" s="277"/>
      <c r="N218" s="192">
        <f t="shared" si="51"/>
        <v>81</v>
      </c>
      <c r="O218" s="116"/>
      <c r="P218" s="116"/>
      <c r="Q218" s="116"/>
      <c r="R218" s="116"/>
      <c r="S218" s="116"/>
      <c r="T218" s="116"/>
      <c r="U218" s="116"/>
      <c r="V218" s="116"/>
      <c r="W218" s="116"/>
      <c r="X218" s="116"/>
      <c r="Y218" s="116"/>
      <c r="Z218" s="116"/>
    </row>
    <row r="219" spans="2:26" ht="19.899999999999999" customHeight="1" x14ac:dyDescent="0.25">
      <c r="B219" s="263" t="s">
        <v>178</v>
      </c>
      <c r="C219" s="280">
        <v>4</v>
      </c>
      <c r="D219" s="284"/>
      <c r="E219" s="284"/>
      <c r="F219" s="289">
        <f t="shared" si="49"/>
        <v>4</v>
      </c>
      <c r="G219" s="291">
        <v>22</v>
      </c>
      <c r="H219" s="281"/>
      <c r="I219" s="277"/>
      <c r="J219" s="287">
        <f t="shared" si="50"/>
        <v>22</v>
      </c>
      <c r="K219" s="285">
        <v>25</v>
      </c>
      <c r="L219" s="281"/>
      <c r="M219" s="277"/>
      <c r="N219" s="192">
        <f t="shared" si="51"/>
        <v>25</v>
      </c>
      <c r="O219" s="116"/>
      <c r="P219" s="116"/>
      <c r="Q219" s="116"/>
      <c r="R219" s="116"/>
      <c r="S219" s="116"/>
      <c r="T219" s="116"/>
      <c r="U219" s="116"/>
      <c r="V219" s="116"/>
      <c r="W219" s="116"/>
      <c r="X219" s="116"/>
      <c r="Y219" s="116"/>
      <c r="Z219" s="116"/>
    </row>
    <row r="220" spans="2:26" ht="19.899999999999999" customHeight="1" x14ac:dyDescent="0.25">
      <c r="B220" s="263" t="s">
        <v>179</v>
      </c>
      <c r="C220" s="280">
        <v>19</v>
      </c>
      <c r="D220" s="284"/>
      <c r="E220" s="284"/>
      <c r="F220" s="289">
        <f t="shared" si="49"/>
        <v>19</v>
      </c>
      <c r="G220" s="291">
        <v>461</v>
      </c>
      <c r="H220" s="281"/>
      <c r="I220" s="277"/>
      <c r="J220" s="287">
        <f t="shared" si="50"/>
        <v>461</v>
      </c>
      <c r="K220" s="285">
        <v>161</v>
      </c>
      <c r="L220" s="281"/>
      <c r="M220" s="277"/>
      <c r="N220" s="192">
        <f t="shared" si="51"/>
        <v>161</v>
      </c>
      <c r="O220" s="116"/>
      <c r="P220" s="116"/>
      <c r="Q220" s="116"/>
      <c r="R220" s="116"/>
      <c r="S220" s="116"/>
      <c r="T220" s="116"/>
      <c r="U220" s="116"/>
      <c r="V220" s="116"/>
      <c r="W220" s="116"/>
      <c r="X220" s="116"/>
      <c r="Y220" s="116"/>
      <c r="Z220" s="116"/>
    </row>
    <row r="221" spans="2:26" ht="19.899999999999999" customHeight="1" thickBot="1" x14ac:dyDescent="0.3">
      <c r="B221" s="292" t="s">
        <v>127</v>
      </c>
      <c r="C221" s="293">
        <f t="shared" ref="C221:N221" si="52">SUM(C212:C220)</f>
        <v>57</v>
      </c>
      <c r="D221" s="293">
        <f t="shared" si="52"/>
        <v>0</v>
      </c>
      <c r="E221" s="293">
        <f t="shared" si="52"/>
        <v>0</v>
      </c>
      <c r="F221" s="293">
        <f t="shared" si="52"/>
        <v>57</v>
      </c>
      <c r="G221" s="294">
        <f t="shared" si="52"/>
        <v>690</v>
      </c>
      <c r="H221" s="295">
        <f t="shared" si="52"/>
        <v>0</v>
      </c>
      <c r="I221" s="295">
        <f t="shared" si="52"/>
        <v>0</v>
      </c>
      <c r="J221" s="295">
        <f t="shared" si="52"/>
        <v>690</v>
      </c>
      <c r="K221" s="295">
        <f t="shared" si="52"/>
        <v>434</v>
      </c>
      <c r="L221" s="295">
        <f t="shared" si="52"/>
        <v>0</v>
      </c>
      <c r="M221" s="295">
        <f t="shared" si="52"/>
        <v>0</v>
      </c>
      <c r="N221" s="296">
        <f t="shared" si="52"/>
        <v>434</v>
      </c>
      <c r="O221" s="116"/>
      <c r="P221" s="116"/>
      <c r="Q221" s="116"/>
      <c r="R221" s="116"/>
      <c r="S221" s="116"/>
      <c r="T221" s="116"/>
      <c r="U221" s="116"/>
      <c r="V221" s="116"/>
      <c r="W221" s="116"/>
      <c r="X221" s="116"/>
      <c r="Y221" s="116"/>
      <c r="Z221" s="116"/>
    </row>
    <row r="222" spans="2:26" customFormat="1" ht="19.899999999999999" customHeight="1" x14ac:dyDescent="0.25"/>
    <row r="223" spans="2:26" customFormat="1" ht="19.899999999999999" customHeight="1" x14ac:dyDescent="0.25"/>
    <row r="224" spans="2:26" ht="19.899999999999999" customHeight="1" x14ac:dyDescent="0.25">
      <c r="B224" s="191" t="s">
        <v>212</v>
      </c>
      <c r="H224" s="146"/>
      <c r="I224" s="146"/>
      <c r="J224" s="146"/>
      <c r="K224" s="146"/>
      <c r="L224" s="146"/>
      <c r="M224" s="146"/>
    </row>
    <row r="225" spans="2:26" ht="19.899999999999999" customHeight="1" x14ac:dyDescent="0.25">
      <c r="B225" s="610" t="s">
        <v>165</v>
      </c>
      <c r="C225" s="612" t="s">
        <v>253</v>
      </c>
      <c r="D225" s="569"/>
      <c r="E225" s="569"/>
      <c r="F225" s="592"/>
      <c r="G225" s="616" t="s">
        <v>254</v>
      </c>
      <c r="H225" s="617"/>
      <c r="I225" s="617"/>
      <c r="J225" s="618"/>
      <c r="K225" s="612" t="s">
        <v>255</v>
      </c>
      <c r="L225" s="569"/>
      <c r="M225" s="569"/>
      <c r="N225" s="592"/>
    </row>
    <row r="226" spans="2:26" ht="19.899999999999999" customHeight="1" x14ac:dyDescent="0.25">
      <c r="B226" s="611"/>
      <c r="C226" s="613"/>
      <c r="D226" s="614"/>
      <c r="E226" s="614"/>
      <c r="F226" s="615"/>
      <c r="G226" s="619"/>
      <c r="H226" s="620"/>
      <c r="I226" s="620"/>
      <c r="J226" s="621"/>
      <c r="K226" s="613"/>
      <c r="L226" s="614"/>
      <c r="M226" s="614"/>
      <c r="N226" s="615"/>
    </row>
    <row r="227" spans="2:26" ht="19.899999999999999" customHeight="1" x14ac:dyDescent="0.25">
      <c r="B227" s="611"/>
      <c r="C227" s="175" t="s">
        <v>256</v>
      </c>
      <c r="D227" s="175" t="s">
        <v>182</v>
      </c>
      <c r="E227" s="175" t="s">
        <v>257</v>
      </c>
      <c r="F227" s="175" t="s">
        <v>127</v>
      </c>
      <c r="G227" s="175" t="s">
        <v>256</v>
      </c>
      <c r="H227" s="175" t="s">
        <v>182</v>
      </c>
      <c r="I227" s="175" t="s">
        <v>257</v>
      </c>
      <c r="J227" s="175" t="s">
        <v>127</v>
      </c>
      <c r="K227" s="175" t="s">
        <v>256</v>
      </c>
      <c r="L227" s="175" t="s">
        <v>182</v>
      </c>
      <c r="M227" s="175" t="s">
        <v>257</v>
      </c>
      <c r="N227" s="175" t="s">
        <v>127</v>
      </c>
    </row>
    <row r="228" spans="2:26" ht="19.899999999999999" customHeight="1" x14ac:dyDescent="0.25">
      <c r="B228" s="275" t="s">
        <v>171</v>
      </c>
      <c r="C228" s="278"/>
      <c r="D228" s="282">
        <v>7</v>
      </c>
      <c r="E228" s="282"/>
      <c r="F228" s="288">
        <f>SUM(C228:E228)</f>
        <v>7</v>
      </c>
      <c r="G228" s="290"/>
      <c r="H228" s="279">
        <v>47</v>
      </c>
      <c r="I228" s="276"/>
      <c r="J228" s="286">
        <f>SUM(G228:I228)</f>
        <v>47</v>
      </c>
      <c r="K228" s="283"/>
      <c r="L228" s="279">
        <v>290</v>
      </c>
      <c r="M228" s="276"/>
      <c r="N228" s="192">
        <f>SUM(K228:M228)</f>
        <v>290</v>
      </c>
      <c r="O228" s="116"/>
      <c r="P228" s="116"/>
      <c r="Q228" s="116"/>
      <c r="R228" s="116"/>
      <c r="S228" s="116"/>
      <c r="T228" s="116"/>
      <c r="U228" s="116"/>
      <c r="V228" s="116"/>
      <c r="W228" s="116"/>
      <c r="X228" s="116"/>
      <c r="Y228" s="116"/>
      <c r="Z228" s="116"/>
    </row>
    <row r="229" spans="2:26" ht="19.899999999999999" customHeight="1" x14ac:dyDescent="0.25">
      <c r="B229" s="263" t="s">
        <v>172</v>
      </c>
      <c r="C229" s="280"/>
      <c r="D229" s="284">
        <v>5</v>
      </c>
      <c r="E229" s="284"/>
      <c r="F229" s="289">
        <f>SUM(C229:E229)</f>
        <v>5</v>
      </c>
      <c r="G229" s="291"/>
      <c r="H229" s="281">
        <v>46</v>
      </c>
      <c r="I229" s="277"/>
      <c r="J229" s="287">
        <f>SUM(G229:I229)</f>
        <v>46</v>
      </c>
      <c r="K229" s="285"/>
      <c r="L229" s="281">
        <v>199</v>
      </c>
      <c r="M229" s="277"/>
      <c r="N229" s="192">
        <f>SUM(K229:M229)</f>
        <v>199</v>
      </c>
      <c r="O229" s="116"/>
      <c r="P229" s="116"/>
      <c r="Q229" s="116"/>
      <c r="R229" s="116"/>
      <c r="S229" s="116"/>
      <c r="T229" s="116"/>
      <c r="U229" s="116"/>
      <c r="V229" s="116"/>
      <c r="W229" s="116"/>
      <c r="X229" s="116"/>
      <c r="Y229" s="116"/>
      <c r="Z229" s="116"/>
    </row>
    <row r="230" spans="2:26" ht="19.899999999999999" customHeight="1" x14ac:dyDescent="0.25">
      <c r="B230" s="263" t="s">
        <v>173</v>
      </c>
      <c r="C230" s="280"/>
      <c r="D230" s="284">
        <v>4</v>
      </c>
      <c r="E230" s="284"/>
      <c r="F230" s="289">
        <f t="shared" ref="F230:F236" si="53">SUM(C230:E230)</f>
        <v>4</v>
      </c>
      <c r="G230" s="291"/>
      <c r="H230" s="281">
        <v>31</v>
      </c>
      <c r="I230" s="277"/>
      <c r="J230" s="287">
        <f t="shared" ref="J230:J236" si="54">SUM(G230:I230)</f>
        <v>31</v>
      </c>
      <c r="K230" s="285"/>
      <c r="L230" s="281">
        <v>116</v>
      </c>
      <c r="M230" s="277"/>
      <c r="N230" s="192">
        <f t="shared" ref="N230:N236" si="55">SUM(K230:M230)</f>
        <v>116</v>
      </c>
      <c r="O230" s="116"/>
      <c r="P230" s="116"/>
      <c r="Q230" s="116"/>
      <c r="R230" s="116"/>
      <c r="S230" s="116"/>
      <c r="T230" s="116"/>
      <c r="U230" s="116"/>
      <c r="V230" s="116"/>
      <c r="W230" s="116"/>
      <c r="X230" s="116"/>
      <c r="Y230" s="116"/>
      <c r="Z230" s="116"/>
    </row>
    <row r="231" spans="2:26" ht="19.899999999999999" customHeight="1" x14ac:dyDescent="0.25">
      <c r="B231" s="263" t="s">
        <v>174</v>
      </c>
      <c r="C231" s="280"/>
      <c r="D231" s="284">
        <v>4</v>
      </c>
      <c r="E231" s="284"/>
      <c r="F231" s="289">
        <f t="shared" si="53"/>
        <v>4</v>
      </c>
      <c r="G231" s="291"/>
      <c r="H231" s="281">
        <v>43</v>
      </c>
      <c r="I231" s="277"/>
      <c r="J231" s="287">
        <f t="shared" si="54"/>
        <v>43</v>
      </c>
      <c r="K231" s="285"/>
      <c r="L231" s="281">
        <v>190</v>
      </c>
      <c r="M231" s="277"/>
      <c r="N231" s="192">
        <f t="shared" si="55"/>
        <v>190</v>
      </c>
      <c r="O231" s="116"/>
      <c r="P231" s="116"/>
      <c r="Q231" s="116"/>
      <c r="R231" s="116"/>
      <c r="S231" s="116"/>
      <c r="T231" s="116"/>
      <c r="U231" s="116"/>
      <c r="V231" s="116"/>
      <c r="W231" s="116"/>
      <c r="X231" s="116"/>
      <c r="Y231" s="116"/>
      <c r="Z231" s="116"/>
    </row>
    <row r="232" spans="2:26" ht="19.899999999999999" customHeight="1" x14ac:dyDescent="0.25">
      <c r="B232" s="263" t="s">
        <v>175</v>
      </c>
      <c r="C232" s="280"/>
      <c r="D232" s="284">
        <v>10</v>
      </c>
      <c r="E232" s="284"/>
      <c r="F232" s="289">
        <f t="shared" si="53"/>
        <v>10</v>
      </c>
      <c r="G232" s="291"/>
      <c r="H232" s="281">
        <v>73</v>
      </c>
      <c r="I232" s="277"/>
      <c r="J232" s="287">
        <f t="shared" si="54"/>
        <v>73</v>
      </c>
      <c r="K232" s="285"/>
      <c r="L232" s="281">
        <v>412</v>
      </c>
      <c r="M232" s="277"/>
      <c r="N232" s="192">
        <f t="shared" si="55"/>
        <v>412</v>
      </c>
      <c r="O232" s="116"/>
      <c r="P232" s="116"/>
      <c r="Q232" s="116"/>
      <c r="R232" s="116"/>
      <c r="S232" s="116"/>
      <c r="T232" s="116"/>
      <c r="U232" s="116"/>
      <c r="V232" s="116"/>
      <c r="W232" s="116"/>
      <c r="X232" s="116"/>
      <c r="Y232" s="116"/>
      <c r="Z232" s="116"/>
    </row>
    <row r="233" spans="2:26" ht="19.899999999999999" customHeight="1" x14ac:dyDescent="0.25">
      <c r="B233" s="263" t="s">
        <v>176</v>
      </c>
      <c r="C233" s="280"/>
      <c r="D233" s="284">
        <v>4</v>
      </c>
      <c r="E233" s="284"/>
      <c r="F233" s="289">
        <f t="shared" si="53"/>
        <v>4</v>
      </c>
      <c r="G233" s="291"/>
      <c r="H233" s="281">
        <v>36</v>
      </c>
      <c r="I233" s="277"/>
      <c r="J233" s="287">
        <f t="shared" si="54"/>
        <v>36</v>
      </c>
      <c r="K233" s="285"/>
      <c r="L233" s="281">
        <v>233</v>
      </c>
      <c r="M233" s="277"/>
      <c r="N233" s="192">
        <f t="shared" si="55"/>
        <v>233</v>
      </c>
      <c r="O233" s="116"/>
      <c r="P233" s="116"/>
      <c r="Q233" s="116"/>
      <c r="R233" s="116"/>
      <c r="S233" s="116"/>
      <c r="T233" s="116"/>
      <c r="U233" s="116"/>
      <c r="V233" s="116"/>
      <c r="W233" s="116"/>
      <c r="X233" s="116"/>
      <c r="Y233" s="116"/>
      <c r="Z233" s="116"/>
    </row>
    <row r="234" spans="2:26" ht="19.899999999999999" customHeight="1" x14ac:dyDescent="0.25">
      <c r="B234" s="263" t="s">
        <v>177</v>
      </c>
      <c r="C234" s="280"/>
      <c r="D234" s="284">
        <v>9</v>
      </c>
      <c r="E234" s="284"/>
      <c r="F234" s="289">
        <f t="shared" si="53"/>
        <v>9</v>
      </c>
      <c r="G234" s="291"/>
      <c r="H234" s="281">
        <v>56</v>
      </c>
      <c r="I234" s="277"/>
      <c r="J234" s="287">
        <f t="shared" si="54"/>
        <v>56</v>
      </c>
      <c r="K234" s="285"/>
      <c r="L234" s="281">
        <v>326</v>
      </c>
      <c r="M234" s="277"/>
      <c r="N234" s="192">
        <f t="shared" si="55"/>
        <v>326</v>
      </c>
      <c r="O234" s="116"/>
      <c r="P234" s="116"/>
      <c r="Q234" s="116"/>
      <c r="R234" s="116"/>
      <c r="S234" s="116"/>
      <c r="T234" s="116"/>
      <c r="U234" s="116"/>
      <c r="V234" s="116"/>
      <c r="W234" s="116"/>
      <c r="X234" s="116"/>
      <c r="Y234" s="116"/>
      <c r="Z234" s="116"/>
    </row>
    <row r="235" spans="2:26" ht="19.899999999999999" customHeight="1" x14ac:dyDescent="0.25">
      <c r="B235" s="263" t="s">
        <v>178</v>
      </c>
      <c r="C235" s="280"/>
      <c r="D235" s="284">
        <v>4</v>
      </c>
      <c r="E235" s="284"/>
      <c r="F235" s="289">
        <f t="shared" si="53"/>
        <v>4</v>
      </c>
      <c r="G235" s="291"/>
      <c r="H235" s="281">
        <v>29</v>
      </c>
      <c r="I235" s="277"/>
      <c r="J235" s="287">
        <f t="shared" si="54"/>
        <v>29</v>
      </c>
      <c r="K235" s="285"/>
      <c r="L235" s="281">
        <v>175</v>
      </c>
      <c r="M235" s="277"/>
      <c r="N235" s="192">
        <f t="shared" si="55"/>
        <v>175</v>
      </c>
      <c r="O235" s="116"/>
      <c r="P235" s="116"/>
      <c r="Q235" s="116"/>
      <c r="R235" s="116"/>
      <c r="S235" s="116"/>
      <c r="T235" s="116"/>
      <c r="U235" s="116"/>
      <c r="V235" s="116"/>
      <c r="W235" s="116"/>
      <c r="X235" s="116"/>
      <c r="Y235" s="116"/>
      <c r="Z235" s="116"/>
    </row>
    <row r="236" spans="2:26" ht="19.899999999999999" customHeight="1" x14ac:dyDescent="0.25">
      <c r="B236" s="263" t="s">
        <v>179</v>
      </c>
      <c r="C236" s="280"/>
      <c r="D236" s="284">
        <v>26</v>
      </c>
      <c r="E236" s="284"/>
      <c r="F236" s="289">
        <f t="shared" si="53"/>
        <v>26</v>
      </c>
      <c r="G236" s="291"/>
      <c r="H236" s="281">
        <v>559</v>
      </c>
      <c r="I236" s="277"/>
      <c r="J236" s="287">
        <f t="shared" si="54"/>
        <v>559</v>
      </c>
      <c r="K236" s="285"/>
      <c r="L236" s="281">
        <v>1008</v>
      </c>
      <c r="M236" s="277"/>
      <c r="N236" s="192">
        <f t="shared" si="55"/>
        <v>1008</v>
      </c>
      <c r="O236" s="116"/>
      <c r="P236" s="116"/>
      <c r="Q236" s="116"/>
      <c r="R236" s="116"/>
      <c r="S236" s="116"/>
      <c r="T236" s="116"/>
      <c r="U236" s="116"/>
      <c r="V236" s="116"/>
      <c r="W236" s="116"/>
      <c r="X236" s="116"/>
      <c r="Y236" s="116"/>
      <c r="Z236" s="116"/>
    </row>
    <row r="237" spans="2:26" ht="19.899999999999999" customHeight="1" thickBot="1" x14ac:dyDescent="0.3">
      <c r="B237" s="292" t="s">
        <v>127</v>
      </c>
      <c r="C237" s="293">
        <f>SUM(C228:C236)</f>
        <v>0</v>
      </c>
      <c r="D237" s="293">
        <f t="shared" ref="D237:N237" si="56">SUM(D228:D236)</f>
        <v>73</v>
      </c>
      <c r="E237" s="293">
        <f t="shared" si="56"/>
        <v>0</v>
      </c>
      <c r="F237" s="293">
        <f t="shared" si="56"/>
        <v>73</v>
      </c>
      <c r="G237" s="294">
        <f t="shared" si="56"/>
        <v>0</v>
      </c>
      <c r="H237" s="295">
        <f t="shared" si="56"/>
        <v>920</v>
      </c>
      <c r="I237" s="295">
        <f t="shared" si="56"/>
        <v>0</v>
      </c>
      <c r="J237" s="295">
        <f t="shared" si="56"/>
        <v>920</v>
      </c>
      <c r="K237" s="295">
        <f t="shared" si="56"/>
        <v>0</v>
      </c>
      <c r="L237" s="295">
        <f>SUM(L228:L236)</f>
        <v>2949</v>
      </c>
      <c r="M237" s="295">
        <f t="shared" si="56"/>
        <v>0</v>
      </c>
      <c r="N237" s="296">
        <f t="shared" si="56"/>
        <v>2949</v>
      </c>
      <c r="O237" s="116"/>
      <c r="P237" s="116"/>
      <c r="Q237" s="116"/>
      <c r="R237" s="116"/>
      <c r="S237" s="116"/>
      <c r="T237" s="116"/>
      <c r="U237" s="116"/>
      <c r="V237" s="116"/>
      <c r="W237" s="116"/>
      <c r="X237" s="116"/>
      <c r="Y237" s="116"/>
      <c r="Z237" s="116"/>
    </row>
    <row r="238" spans="2:26" ht="19.899999999999999" customHeight="1" x14ac:dyDescent="0.25">
      <c r="B238" s="114"/>
    </row>
    <row r="239" spans="2:26" ht="19.899999999999999" customHeight="1" x14ac:dyDescent="0.2">
      <c r="B239" s="114"/>
      <c r="O239" s="5"/>
    </row>
    <row r="240" spans="2:26" ht="19.899999999999999" customHeight="1" x14ac:dyDescent="0.25">
      <c r="B240" s="191" t="s">
        <v>214</v>
      </c>
      <c r="H240" s="146"/>
      <c r="I240" s="146"/>
      <c r="J240" s="146"/>
      <c r="K240" s="146"/>
      <c r="L240" s="146"/>
      <c r="M240" s="146"/>
    </row>
    <row r="241" spans="2:26" ht="19.899999999999999" customHeight="1" x14ac:dyDescent="0.25">
      <c r="B241" s="610" t="s">
        <v>165</v>
      </c>
      <c r="C241" s="612" t="s">
        <v>253</v>
      </c>
      <c r="D241" s="569"/>
      <c r="E241" s="569"/>
      <c r="F241" s="592"/>
      <c r="G241" s="616" t="s">
        <v>254</v>
      </c>
      <c r="H241" s="617"/>
      <c r="I241" s="617"/>
      <c r="J241" s="618"/>
      <c r="K241" s="612" t="s">
        <v>255</v>
      </c>
      <c r="L241" s="569"/>
      <c r="M241" s="569"/>
      <c r="N241" s="592"/>
    </row>
    <row r="242" spans="2:26" ht="19.899999999999999" customHeight="1" x14ac:dyDescent="0.25">
      <c r="B242" s="611"/>
      <c r="C242" s="613"/>
      <c r="D242" s="614"/>
      <c r="E242" s="614"/>
      <c r="F242" s="615"/>
      <c r="G242" s="619"/>
      <c r="H242" s="620"/>
      <c r="I242" s="620"/>
      <c r="J242" s="621"/>
      <c r="K242" s="613"/>
      <c r="L242" s="614"/>
      <c r="M242" s="614"/>
      <c r="N242" s="615"/>
      <c r="O242" s="116"/>
    </row>
    <row r="243" spans="2:26" ht="19.899999999999999" customHeight="1" x14ac:dyDescent="0.25">
      <c r="B243" s="611"/>
      <c r="C243" s="175" t="s">
        <v>256</v>
      </c>
      <c r="D243" s="175" t="s">
        <v>182</v>
      </c>
      <c r="E243" s="175" t="s">
        <v>257</v>
      </c>
      <c r="F243" s="175" t="s">
        <v>127</v>
      </c>
      <c r="G243" s="175" t="s">
        <v>256</v>
      </c>
      <c r="H243" s="175" t="s">
        <v>182</v>
      </c>
      <c r="I243" s="175" t="s">
        <v>257</v>
      </c>
      <c r="J243" s="175" t="s">
        <v>127</v>
      </c>
      <c r="K243" s="175" t="s">
        <v>256</v>
      </c>
      <c r="L243" s="175" t="s">
        <v>182</v>
      </c>
      <c r="M243" s="175" t="s">
        <v>257</v>
      </c>
      <c r="N243" s="175" t="s">
        <v>127</v>
      </c>
      <c r="O243" s="116"/>
    </row>
    <row r="244" spans="2:26" ht="19.899999999999999" customHeight="1" x14ac:dyDescent="0.25">
      <c r="B244" s="275" t="s">
        <v>171</v>
      </c>
      <c r="C244" s="278"/>
      <c r="D244" s="282">
        <v>9</v>
      </c>
      <c r="E244" s="282"/>
      <c r="F244" s="288">
        <f>SUM(C244:E244)</f>
        <v>9</v>
      </c>
      <c r="G244" s="290"/>
      <c r="H244" s="279">
        <v>30</v>
      </c>
      <c r="I244" s="276"/>
      <c r="J244" s="286">
        <f>SUM(G244:I244)</f>
        <v>30</v>
      </c>
      <c r="K244" s="283"/>
      <c r="L244" s="279">
        <v>198</v>
      </c>
      <c r="M244" s="276"/>
      <c r="N244" s="192">
        <f>SUM(K244:M244)</f>
        <v>198</v>
      </c>
      <c r="O244" s="116"/>
      <c r="P244" s="116"/>
      <c r="Q244" s="116"/>
      <c r="R244" s="116"/>
      <c r="S244" s="116"/>
      <c r="T244" s="116"/>
      <c r="U244" s="116"/>
      <c r="V244" s="116"/>
      <c r="W244" s="116"/>
      <c r="X244" s="116"/>
      <c r="Y244" s="116"/>
      <c r="Z244" s="116"/>
    </row>
    <row r="245" spans="2:26" ht="19.899999999999999" customHeight="1" x14ac:dyDescent="0.25">
      <c r="B245" s="263" t="s">
        <v>172</v>
      </c>
      <c r="C245" s="280"/>
      <c r="D245" s="284">
        <v>5</v>
      </c>
      <c r="E245" s="284"/>
      <c r="F245" s="289">
        <f>SUM(C245:E245)</f>
        <v>5</v>
      </c>
      <c r="G245" s="291"/>
      <c r="H245" s="281">
        <v>27</v>
      </c>
      <c r="I245" s="277"/>
      <c r="J245" s="287">
        <f>SUM(G245:I245)</f>
        <v>27</v>
      </c>
      <c r="K245" s="285"/>
      <c r="L245" s="281">
        <v>117</v>
      </c>
      <c r="M245" s="277"/>
      <c r="N245" s="192">
        <f>SUM(K245:M245)</f>
        <v>117</v>
      </c>
      <c r="O245" s="116"/>
      <c r="P245" s="116"/>
      <c r="Q245" s="116"/>
      <c r="R245" s="116"/>
      <c r="S245" s="116"/>
      <c r="T245" s="116"/>
      <c r="U245" s="116"/>
      <c r="V245" s="116"/>
      <c r="W245" s="116"/>
      <c r="X245" s="116"/>
      <c r="Y245" s="116"/>
      <c r="Z245" s="116"/>
    </row>
    <row r="246" spans="2:26" ht="19.899999999999999" customHeight="1" x14ac:dyDescent="0.25">
      <c r="B246" s="263" t="s">
        <v>173</v>
      </c>
      <c r="C246" s="280"/>
      <c r="D246" s="284">
        <v>6</v>
      </c>
      <c r="E246" s="284"/>
      <c r="F246" s="289">
        <f t="shared" ref="F246:F252" si="57">SUM(C246:E246)</f>
        <v>6</v>
      </c>
      <c r="G246" s="291"/>
      <c r="H246" s="281">
        <v>12</v>
      </c>
      <c r="I246" s="277"/>
      <c r="J246" s="287">
        <f t="shared" ref="J246:J252" si="58">SUM(G246:I246)</f>
        <v>12</v>
      </c>
      <c r="K246" s="285"/>
      <c r="L246" s="281">
        <v>52</v>
      </c>
      <c r="M246" s="277"/>
      <c r="N246" s="192">
        <f t="shared" ref="N246:N252" si="59">SUM(K246:M246)</f>
        <v>52</v>
      </c>
      <c r="O246" s="116"/>
      <c r="P246" s="116"/>
      <c r="Q246" s="116"/>
      <c r="R246" s="116"/>
      <c r="S246" s="116"/>
      <c r="T246" s="116"/>
      <c r="U246" s="116"/>
      <c r="V246" s="116"/>
      <c r="W246" s="116"/>
      <c r="X246" s="116"/>
      <c r="Y246" s="116"/>
      <c r="Z246" s="116"/>
    </row>
    <row r="247" spans="2:26" ht="19.899999999999999" customHeight="1" x14ac:dyDescent="0.25">
      <c r="B247" s="263" t="s">
        <v>174</v>
      </c>
      <c r="C247" s="280"/>
      <c r="D247" s="284">
        <v>10</v>
      </c>
      <c r="E247" s="284"/>
      <c r="F247" s="289">
        <f t="shared" si="57"/>
        <v>10</v>
      </c>
      <c r="G247" s="291"/>
      <c r="H247" s="281">
        <v>19</v>
      </c>
      <c r="I247" s="277"/>
      <c r="J247" s="287">
        <f t="shared" si="58"/>
        <v>19</v>
      </c>
      <c r="K247" s="285"/>
      <c r="L247" s="281">
        <v>46</v>
      </c>
      <c r="M247" s="277"/>
      <c r="N247" s="192">
        <f t="shared" si="59"/>
        <v>46</v>
      </c>
      <c r="O247" s="116"/>
      <c r="P247" s="116"/>
      <c r="Q247" s="116"/>
      <c r="R247" s="116"/>
      <c r="S247" s="116"/>
      <c r="T247" s="116"/>
      <c r="U247" s="116"/>
      <c r="V247" s="116"/>
      <c r="W247" s="116"/>
      <c r="X247" s="116"/>
      <c r="Y247" s="116"/>
      <c r="Z247" s="116"/>
    </row>
    <row r="248" spans="2:26" ht="19.899999999999999" customHeight="1" x14ac:dyDescent="0.25">
      <c r="B248" s="263" t="s">
        <v>175</v>
      </c>
      <c r="C248" s="280"/>
      <c r="D248" s="284">
        <v>4</v>
      </c>
      <c r="E248" s="284"/>
      <c r="F248" s="289">
        <f t="shared" si="57"/>
        <v>4</v>
      </c>
      <c r="G248" s="291"/>
      <c r="H248" s="281">
        <v>27</v>
      </c>
      <c r="I248" s="277"/>
      <c r="J248" s="287">
        <f t="shared" si="58"/>
        <v>27</v>
      </c>
      <c r="K248" s="285"/>
      <c r="L248" s="281">
        <v>252</v>
      </c>
      <c r="M248" s="277"/>
      <c r="N248" s="192">
        <f t="shared" si="59"/>
        <v>252</v>
      </c>
      <c r="O248" s="116"/>
      <c r="P248" s="116"/>
      <c r="Q248" s="116"/>
      <c r="R248" s="116"/>
      <c r="S248" s="116"/>
      <c r="T248" s="116"/>
      <c r="U248" s="116"/>
      <c r="V248" s="116"/>
      <c r="W248" s="116"/>
      <c r="X248" s="116"/>
      <c r="Y248" s="116"/>
      <c r="Z248" s="116"/>
    </row>
    <row r="249" spans="2:26" ht="19.899999999999999" customHeight="1" x14ac:dyDescent="0.25">
      <c r="B249" s="263" t="s">
        <v>176</v>
      </c>
      <c r="C249" s="280"/>
      <c r="D249" s="284">
        <v>4</v>
      </c>
      <c r="E249" s="284"/>
      <c r="F249" s="289">
        <f t="shared" si="57"/>
        <v>4</v>
      </c>
      <c r="G249" s="291"/>
      <c r="H249" s="281">
        <v>17</v>
      </c>
      <c r="I249" s="277"/>
      <c r="J249" s="287">
        <f t="shared" si="58"/>
        <v>17</v>
      </c>
      <c r="K249" s="285"/>
      <c r="L249" s="281">
        <v>88</v>
      </c>
      <c r="M249" s="277"/>
      <c r="N249" s="192">
        <f t="shared" si="59"/>
        <v>88</v>
      </c>
      <c r="O249" s="116"/>
      <c r="P249" s="116"/>
      <c r="Q249" s="116"/>
      <c r="R249" s="116"/>
      <c r="S249" s="116"/>
      <c r="T249" s="116"/>
      <c r="U249" s="116"/>
      <c r="V249" s="116"/>
      <c r="W249" s="116"/>
      <c r="X249" s="116"/>
      <c r="Y249" s="116"/>
      <c r="Z249" s="116"/>
    </row>
    <row r="250" spans="2:26" ht="19.899999999999999" customHeight="1" x14ac:dyDescent="0.25">
      <c r="B250" s="263" t="s">
        <v>177</v>
      </c>
      <c r="C250" s="280"/>
      <c r="D250" s="284">
        <v>11</v>
      </c>
      <c r="E250" s="284"/>
      <c r="F250" s="289">
        <f t="shared" si="57"/>
        <v>11</v>
      </c>
      <c r="G250" s="291"/>
      <c r="H250" s="281">
        <v>27</v>
      </c>
      <c r="I250" s="277"/>
      <c r="J250" s="287">
        <f t="shared" si="58"/>
        <v>27</v>
      </c>
      <c r="K250" s="285"/>
      <c r="L250" s="281">
        <v>205</v>
      </c>
      <c r="M250" s="277"/>
      <c r="N250" s="192">
        <f t="shared" si="59"/>
        <v>205</v>
      </c>
      <c r="O250" s="116"/>
      <c r="P250" s="116"/>
      <c r="Q250" s="116"/>
      <c r="R250" s="116"/>
      <c r="S250" s="116"/>
      <c r="T250" s="116"/>
      <c r="U250" s="116"/>
      <c r="V250" s="116"/>
      <c r="W250" s="116"/>
      <c r="X250" s="116"/>
      <c r="Y250" s="116"/>
      <c r="Z250" s="116"/>
    </row>
    <row r="251" spans="2:26" ht="19.899999999999999" customHeight="1" x14ac:dyDescent="0.25">
      <c r="B251" s="263" t="s">
        <v>178</v>
      </c>
      <c r="C251" s="280"/>
      <c r="D251" s="284">
        <v>6</v>
      </c>
      <c r="E251" s="284"/>
      <c r="F251" s="289">
        <f t="shared" si="57"/>
        <v>6</v>
      </c>
      <c r="G251" s="291"/>
      <c r="H251" s="281">
        <v>19</v>
      </c>
      <c r="I251" s="277"/>
      <c r="J251" s="287">
        <f t="shared" si="58"/>
        <v>19</v>
      </c>
      <c r="K251" s="285"/>
      <c r="L251" s="281">
        <v>136</v>
      </c>
      <c r="M251" s="277"/>
      <c r="N251" s="192">
        <f t="shared" si="59"/>
        <v>136</v>
      </c>
      <c r="O251" s="116"/>
      <c r="P251" s="116"/>
      <c r="Q251" s="116"/>
      <c r="R251" s="116"/>
      <c r="S251" s="116"/>
      <c r="T251" s="116"/>
      <c r="U251" s="116"/>
      <c r="V251" s="116"/>
      <c r="W251" s="116"/>
      <c r="X251" s="116"/>
      <c r="Y251" s="116"/>
      <c r="Z251" s="116"/>
    </row>
    <row r="252" spans="2:26" ht="19.899999999999999" customHeight="1" x14ac:dyDescent="0.25">
      <c r="B252" s="263" t="s">
        <v>179</v>
      </c>
      <c r="C252" s="280"/>
      <c r="D252" s="284">
        <v>21</v>
      </c>
      <c r="E252" s="284"/>
      <c r="F252" s="289">
        <f t="shared" si="57"/>
        <v>21</v>
      </c>
      <c r="G252" s="291"/>
      <c r="H252" s="281">
        <v>278</v>
      </c>
      <c r="I252" s="277"/>
      <c r="J252" s="287">
        <f t="shared" si="58"/>
        <v>278</v>
      </c>
      <c r="K252" s="285"/>
      <c r="L252" s="281">
        <v>442</v>
      </c>
      <c r="M252" s="277"/>
      <c r="N252" s="192">
        <f t="shared" si="59"/>
        <v>442</v>
      </c>
      <c r="O252" s="116"/>
      <c r="P252" s="116"/>
      <c r="Q252" s="116"/>
      <c r="R252" s="116"/>
      <c r="S252" s="116"/>
      <c r="T252" s="116"/>
      <c r="U252" s="116"/>
      <c r="V252" s="116"/>
      <c r="W252" s="116"/>
      <c r="X252" s="116"/>
      <c r="Y252" s="116"/>
      <c r="Z252" s="116"/>
    </row>
    <row r="253" spans="2:26" ht="19.899999999999999" customHeight="1" thickBot="1" x14ac:dyDescent="0.3">
      <c r="B253" s="292" t="s">
        <v>127</v>
      </c>
      <c r="C253" s="293"/>
      <c r="D253" s="293">
        <f>SUM(D244:D252)</f>
        <v>76</v>
      </c>
      <c r="E253" s="293">
        <f t="shared" ref="E253:N253" si="60">SUM(E244:E252)</f>
        <v>0</v>
      </c>
      <c r="F253" s="293">
        <f t="shared" si="60"/>
        <v>76</v>
      </c>
      <c r="G253" s="294">
        <f t="shared" si="60"/>
        <v>0</v>
      </c>
      <c r="H253" s="295">
        <f t="shared" si="60"/>
        <v>456</v>
      </c>
      <c r="I253" s="295">
        <f t="shared" si="60"/>
        <v>0</v>
      </c>
      <c r="J253" s="295">
        <f t="shared" si="60"/>
        <v>456</v>
      </c>
      <c r="K253" s="295">
        <f t="shared" si="60"/>
        <v>0</v>
      </c>
      <c r="L253" s="295">
        <f t="shared" si="60"/>
        <v>1536</v>
      </c>
      <c r="M253" s="295">
        <f t="shared" si="60"/>
        <v>0</v>
      </c>
      <c r="N253" s="296">
        <f t="shared" si="60"/>
        <v>1536</v>
      </c>
      <c r="O253" s="116"/>
      <c r="P253" s="116"/>
      <c r="Q253" s="116"/>
      <c r="R253" s="116"/>
      <c r="S253" s="116"/>
      <c r="T253" s="116"/>
      <c r="U253" s="116"/>
      <c r="V253" s="116"/>
      <c r="W253" s="116"/>
      <c r="X253" s="116"/>
      <c r="Y253" s="116"/>
      <c r="Z253" s="116"/>
    </row>
    <row r="254" spans="2:26" ht="19.899999999999999" customHeight="1" x14ac:dyDescent="0.25">
      <c r="B254" s="148"/>
      <c r="C254" s="150"/>
      <c r="D254" s="150"/>
      <c r="E254" s="150"/>
      <c r="F254" s="150"/>
      <c r="G254" s="197"/>
      <c r="H254" s="150"/>
      <c r="I254" s="150"/>
      <c r="J254" s="150"/>
      <c r="K254" s="150"/>
      <c r="L254" s="150"/>
      <c r="M254" s="150"/>
      <c r="N254" s="150"/>
    </row>
    <row r="255" spans="2:26" ht="19.899999999999999" customHeight="1" x14ac:dyDescent="0.25">
      <c r="B255" s="148"/>
      <c r="C255" s="154"/>
      <c r="D255" s="154"/>
      <c r="E255" s="154"/>
      <c r="F255" s="154"/>
      <c r="G255" s="197"/>
      <c r="H255" s="154"/>
      <c r="I255" s="154"/>
      <c r="J255" s="154"/>
      <c r="K255" s="154"/>
      <c r="L255" s="154"/>
      <c r="M255" s="154"/>
      <c r="N255" s="154"/>
    </row>
    <row r="256" spans="2:26" ht="19.899999999999999" customHeight="1" x14ac:dyDescent="0.25">
      <c r="B256" s="191" t="s">
        <v>215</v>
      </c>
      <c r="H256" s="146"/>
      <c r="I256" s="146"/>
      <c r="J256" s="146"/>
      <c r="K256" s="146"/>
      <c r="L256" s="146"/>
      <c r="M256" s="146"/>
    </row>
    <row r="257" spans="2:26" ht="19.899999999999999" customHeight="1" x14ac:dyDescent="0.25">
      <c r="B257" s="610" t="s">
        <v>165</v>
      </c>
      <c r="C257" s="612" t="s">
        <v>253</v>
      </c>
      <c r="D257" s="569"/>
      <c r="E257" s="569"/>
      <c r="F257" s="592"/>
      <c r="G257" s="616" t="s">
        <v>254</v>
      </c>
      <c r="H257" s="617"/>
      <c r="I257" s="617"/>
      <c r="J257" s="618"/>
      <c r="K257" s="612" t="s">
        <v>255</v>
      </c>
      <c r="L257" s="569"/>
      <c r="M257" s="569"/>
      <c r="N257" s="592"/>
    </row>
    <row r="258" spans="2:26" ht="19.899999999999999" customHeight="1" x14ac:dyDescent="0.25">
      <c r="B258" s="611"/>
      <c r="C258" s="613"/>
      <c r="D258" s="614"/>
      <c r="E258" s="614"/>
      <c r="F258" s="615"/>
      <c r="G258" s="619"/>
      <c r="H258" s="620"/>
      <c r="I258" s="620"/>
      <c r="J258" s="621"/>
      <c r="K258" s="613"/>
      <c r="L258" s="614"/>
      <c r="M258" s="614"/>
      <c r="N258" s="615"/>
    </row>
    <row r="259" spans="2:26" ht="19.899999999999999" customHeight="1" x14ac:dyDescent="0.25">
      <c r="B259" s="611"/>
      <c r="C259" s="175" t="s">
        <v>256</v>
      </c>
      <c r="D259" s="175" t="s">
        <v>182</v>
      </c>
      <c r="E259" s="175" t="s">
        <v>257</v>
      </c>
      <c r="F259" s="175" t="s">
        <v>127</v>
      </c>
      <c r="G259" s="175" t="s">
        <v>256</v>
      </c>
      <c r="H259" s="175" t="s">
        <v>182</v>
      </c>
      <c r="I259" s="175" t="s">
        <v>257</v>
      </c>
      <c r="J259" s="175" t="s">
        <v>127</v>
      </c>
      <c r="K259" s="175" t="s">
        <v>256</v>
      </c>
      <c r="L259" s="175" t="s">
        <v>182</v>
      </c>
      <c r="M259" s="175" t="s">
        <v>257</v>
      </c>
      <c r="N259" s="175" t="s">
        <v>127</v>
      </c>
    </row>
    <row r="260" spans="2:26" ht="19.899999999999999" customHeight="1" x14ac:dyDescent="0.25">
      <c r="B260" s="275" t="s">
        <v>171</v>
      </c>
      <c r="C260" s="278"/>
      <c r="D260" s="282">
        <v>3</v>
      </c>
      <c r="E260" s="282"/>
      <c r="F260" s="288">
        <f>SUM(C260:E260)</f>
        <v>3</v>
      </c>
      <c r="G260" s="290"/>
      <c r="H260" s="279">
        <v>11</v>
      </c>
      <c r="I260" s="276"/>
      <c r="J260" s="286">
        <f>SUM(G260:I260)</f>
        <v>11</v>
      </c>
      <c r="K260" s="283"/>
      <c r="L260" s="279">
        <v>112</v>
      </c>
      <c r="M260" s="276"/>
      <c r="N260" s="192">
        <f>SUM(K260:M260)</f>
        <v>112</v>
      </c>
      <c r="O260" s="116"/>
      <c r="P260" s="116"/>
      <c r="Q260" s="116"/>
      <c r="R260" s="116"/>
      <c r="S260" s="116"/>
      <c r="T260" s="116"/>
      <c r="U260" s="116"/>
      <c r="V260" s="116"/>
      <c r="W260" s="116"/>
      <c r="X260" s="116"/>
      <c r="Y260" s="116"/>
      <c r="Z260" s="116"/>
    </row>
    <row r="261" spans="2:26" ht="19.899999999999999" customHeight="1" x14ac:dyDescent="0.25">
      <c r="B261" s="263" t="s">
        <v>172</v>
      </c>
      <c r="C261" s="280"/>
      <c r="D261" s="284">
        <v>2</v>
      </c>
      <c r="E261" s="284"/>
      <c r="F261" s="289">
        <f>SUM(C261:E261)</f>
        <v>2</v>
      </c>
      <c r="G261" s="291"/>
      <c r="H261" s="281">
        <v>6</v>
      </c>
      <c r="I261" s="277"/>
      <c r="J261" s="287">
        <f>SUM(G261:I261)</f>
        <v>6</v>
      </c>
      <c r="K261" s="285"/>
      <c r="L261" s="281">
        <v>140</v>
      </c>
      <c r="M261" s="277"/>
      <c r="N261" s="192">
        <f>SUM(K261:M261)</f>
        <v>140</v>
      </c>
      <c r="O261" s="116"/>
      <c r="P261" s="116"/>
      <c r="Q261" s="116"/>
      <c r="R261" s="116"/>
      <c r="S261" s="116"/>
      <c r="T261" s="116"/>
      <c r="U261" s="116"/>
      <c r="V261" s="116"/>
      <c r="W261" s="116"/>
      <c r="X261" s="116"/>
      <c r="Y261" s="116"/>
      <c r="Z261" s="116"/>
    </row>
    <row r="262" spans="2:26" ht="19.899999999999999" customHeight="1" x14ac:dyDescent="0.25">
      <c r="B262" s="263" t="s">
        <v>173</v>
      </c>
      <c r="C262" s="280"/>
      <c r="D262" s="284">
        <v>1</v>
      </c>
      <c r="E262" s="284"/>
      <c r="F262" s="289">
        <f t="shared" ref="F262:F268" si="61">SUM(C262:E262)</f>
        <v>1</v>
      </c>
      <c r="G262" s="291"/>
      <c r="H262" s="281">
        <v>3</v>
      </c>
      <c r="I262" s="277"/>
      <c r="J262" s="287">
        <f t="shared" ref="J262:J268" si="62">SUM(G262:I262)</f>
        <v>3</v>
      </c>
      <c r="K262" s="285"/>
      <c r="L262" s="281">
        <v>107</v>
      </c>
      <c r="M262" s="277"/>
      <c r="N262" s="192">
        <f t="shared" ref="N262:N268" si="63">SUM(K262:M262)</f>
        <v>107</v>
      </c>
      <c r="O262" s="116"/>
      <c r="P262" s="116"/>
      <c r="Q262" s="116"/>
      <c r="R262" s="116"/>
      <c r="S262" s="116"/>
      <c r="T262" s="116"/>
      <c r="U262" s="116"/>
      <c r="V262" s="116"/>
      <c r="W262" s="116"/>
      <c r="X262" s="116"/>
      <c r="Y262" s="116"/>
      <c r="Z262" s="116"/>
    </row>
    <row r="263" spans="2:26" ht="19.899999999999999" customHeight="1" x14ac:dyDescent="0.25">
      <c r="B263" s="263" t="s">
        <v>174</v>
      </c>
      <c r="C263" s="280"/>
      <c r="D263" s="284">
        <v>2</v>
      </c>
      <c r="E263" s="284"/>
      <c r="F263" s="289">
        <f t="shared" si="61"/>
        <v>2</v>
      </c>
      <c r="G263" s="291"/>
      <c r="H263" s="281">
        <v>5</v>
      </c>
      <c r="I263" s="277"/>
      <c r="J263" s="287">
        <f t="shared" si="62"/>
        <v>5</v>
      </c>
      <c r="K263" s="285"/>
      <c r="L263" s="281">
        <v>34</v>
      </c>
      <c r="M263" s="277"/>
      <c r="N263" s="192">
        <f t="shared" si="63"/>
        <v>34</v>
      </c>
      <c r="O263" s="116"/>
      <c r="P263" s="116"/>
      <c r="Q263" s="116"/>
      <c r="R263" s="116"/>
      <c r="S263" s="116"/>
      <c r="T263" s="116"/>
      <c r="U263" s="116"/>
      <c r="V263" s="116"/>
      <c r="W263" s="116"/>
      <c r="X263" s="116"/>
      <c r="Y263" s="116"/>
      <c r="Z263" s="116"/>
    </row>
    <row r="264" spans="2:26" ht="19.899999999999999" customHeight="1" x14ac:dyDescent="0.25">
      <c r="B264" s="263" t="s">
        <v>175</v>
      </c>
      <c r="C264" s="280"/>
      <c r="D264" s="284">
        <v>7</v>
      </c>
      <c r="E264" s="284"/>
      <c r="F264" s="289">
        <f t="shared" si="61"/>
        <v>7</v>
      </c>
      <c r="G264" s="291"/>
      <c r="H264" s="281">
        <v>22</v>
      </c>
      <c r="I264" s="277"/>
      <c r="J264" s="287">
        <f t="shared" si="62"/>
        <v>22</v>
      </c>
      <c r="K264" s="285"/>
      <c r="L264" s="281">
        <v>440</v>
      </c>
      <c r="M264" s="277"/>
      <c r="N264" s="192">
        <f t="shared" si="63"/>
        <v>440</v>
      </c>
      <c r="O264" s="116"/>
      <c r="P264" s="116"/>
      <c r="Q264" s="116"/>
      <c r="R264" s="116"/>
      <c r="S264" s="116"/>
      <c r="T264" s="116"/>
      <c r="U264" s="116"/>
      <c r="V264" s="116"/>
      <c r="W264" s="116"/>
      <c r="X264" s="116"/>
      <c r="Y264" s="116"/>
      <c r="Z264" s="116"/>
    </row>
    <row r="265" spans="2:26" ht="19.899999999999999" customHeight="1" x14ac:dyDescent="0.25">
      <c r="B265" s="263" t="s">
        <v>176</v>
      </c>
      <c r="C265" s="280"/>
      <c r="D265" s="284">
        <v>1</v>
      </c>
      <c r="E265" s="284"/>
      <c r="F265" s="289">
        <f t="shared" si="61"/>
        <v>1</v>
      </c>
      <c r="G265" s="291"/>
      <c r="H265" s="281">
        <v>2</v>
      </c>
      <c r="I265" s="277"/>
      <c r="J265" s="287">
        <f t="shared" si="62"/>
        <v>2</v>
      </c>
      <c r="K265" s="285"/>
      <c r="L265" s="281">
        <v>56</v>
      </c>
      <c r="M265" s="277"/>
      <c r="N265" s="192">
        <f t="shared" si="63"/>
        <v>56</v>
      </c>
      <c r="O265" s="116"/>
      <c r="P265" s="116"/>
      <c r="Q265" s="116"/>
      <c r="R265" s="116"/>
      <c r="S265" s="116"/>
      <c r="T265" s="116"/>
      <c r="U265" s="116"/>
      <c r="V265" s="116"/>
      <c r="W265" s="116"/>
      <c r="X265" s="116"/>
      <c r="Y265" s="116"/>
      <c r="Z265" s="116"/>
    </row>
    <row r="266" spans="2:26" ht="19.899999999999999" customHeight="1" x14ac:dyDescent="0.25">
      <c r="B266" s="263" t="s">
        <v>177</v>
      </c>
      <c r="C266" s="280"/>
      <c r="D266" s="284">
        <v>1</v>
      </c>
      <c r="E266" s="284"/>
      <c r="F266" s="289">
        <f t="shared" si="61"/>
        <v>1</v>
      </c>
      <c r="G266" s="291"/>
      <c r="H266" s="281">
        <v>2</v>
      </c>
      <c r="I266" s="277"/>
      <c r="J266" s="287">
        <f t="shared" si="62"/>
        <v>2</v>
      </c>
      <c r="K266" s="285"/>
      <c r="L266" s="281">
        <v>66</v>
      </c>
      <c r="M266" s="277"/>
      <c r="N266" s="192">
        <f t="shared" si="63"/>
        <v>66</v>
      </c>
      <c r="O266" s="116"/>
      <c r="P266" s="116"/>
      <c r="Q266" s="116"/>
      <c r="R266" s="116"/>
      <c r="S266" s="116"/>
      <c r="T266" s="116"/>
      <c r="U266" s="116"/>
      <c r="V266" s="116"/>
      <c r="W266" s="116"/>
      <c r="X266" s="116"/>
      <c r="Y266" s="116"/>
      <c r="Z266" s="116"/>
    </row>
    <row r="267" spans="2:26" ht="19.899999999999999" customHeight="1" x14ac:dyDescent="0.25">
      <c r="B267" s="263" t="s">
        <v>178</v>
      </c>
      <c r="C267" s="280"/>
      <c r="D267" s="284">
        <v>1</v>
      </c>
      <c r="E267" s="284"/>
      <c r="F267" s="289">
        <f t="shared" si="61"/>
        <v>1</v>
      </c>
      <c r="G267" s="291"/>
      <c r="H267" s="281">
        <v>1</v>
      </c>
      <c r="I267" s="277"/>
      <c r="J267" s="287">
        <f t="shared" si="62"/>
        <v>1</v>
      </c>
      <c r="K267" s="285"/>
      <c r="L267" s="281">
        <v>24</v>
      </c>
      <c r="M267" s="277"/>
      <c r="N267" s="192">
        <f t="shared" si="63"/>
        <v>24</v>
      </c>
      <c r="O267" s="116"/>
      <c r="P267" s="116"/>
      <c r="Q267" s="116"/>
      <c r="R267" s="116"/>
      <c r="S267" s="116"/>
      <c r="T267" s="116"/>
      <c r="U267" s="116"/>
      <c r="V267" s="116"/>
      <c r="W267" s="116"/>
      <c r="X267" s="116"/>
      <c r="Y267" s="116"/>
      <c r="Z267" s="116"/>
    </row>
    <row r="268" spans="2:26" ht="19.899999999999999" customHeight="1" x14ac:dyDescent="0.25">
      <c r="B268" s="263" t="s">
        <v>179</v>
      </c>
      <c r="C268" s="280"/>
      <c r="D268" s="284">
        <v>3</v>
      </c>
      <c r="E268" s="284"/>
      <c r="F268" s="289">
        <f t="shared" si="61"/>
        <v>3</v>
      </c>
      <c r="G268" s="291"/>
      <c r="H268" s="281">
        <v>25</v>
      </c>
      <c r="I268" s="277"/>
      <c r="J268" s="287">
        <f t="shared" si="62"/>
        <v>25</v>
      </c>
      <c r="K268" s="285"/>
      <c r="L268" s="281">
        <v>154</v>
      </c>
      <c r="M268" s="277"/>
      <c r="N268" s="192">
        <f t="shared" si="63"/>
        <v>154</v>
      </c>
      <c r="O268" s="116"/>
      <c r="P268" s="116"/>
      <c r="Q268" s="116"/>
      <c r="R268" s="116"/>
      <c r="S268" s="116"/>
      <c r="T268" s="116"/>
      <c r="U268" s="116"/>
      <c r="V268" s="116"/>
      <c r="W268" s="116"/>
      <c r="X268" s="116"/>
      <c r="Y268" s="116"/>
      <c r="Z268" s="116"/>
    </row>
    <row r="269" spans="2:26" ht="19.899999999999999" customHeight="1" thickBot="1" x14ac:dyDescent="0.3">
      <c r="B269" s="292" t="s">
        <v>127</v>
      </c>
      <c r="C269" s="293"/>
      <c r="D269" s="293">
        <f>SUM(D260:D268)</f>
        <v>21</v>
      </c>
      <c r="E269" s="293">
        <f t="shared" ref="E269:N269" si="64">SUM(E260:E268)</f>
        <v>0</v>
      </c>
      <c r="F269" s="293">
        <f t="shared" si="64"/>
        <v>21</v>
      </c>
      <c r="G269" s="294">
        <f t="shared" si="64"/>
        <v>0</v>
      </c>
      <c r="H269" s="295">
        <f t="shared" si="64"/>
        <v>77</v>
      </c>
      <c r="I269" s="295">
        <f t="shared" si="64"/>
        <v>0</v>
      </c>
      <c r="J269" s="295">
        <f t="shared" si="64"/>
        <v>77</v>
      </c>
      <c r="K269" s="295">
        <f t="shared" si="64"/>
        <v>0</v>
      </c>
      <c r="L269" s="295">
        <f t="shared" si="64"/>
        <v>1133</v>
      </c>
      <c r="M269" s="295">
        <f t="shared" si="64"/>
        <v>0</v>
      </c>
      <c r="N269" s="296">
        <f t="shared" si="64"/>
        <v>1133</v>
      </c>
      <c r="O269" s="116"/>
      <c r="P269" s="116"/>
      <c r="Q269" s="116"/>
      <c r="R269" s="116"/>
      <c r="S269" s="116"/>
      <c r="T269" s="116"/>
      <c r="U269" s="116"/>
      <c r="V269" s="116"/>
      <c r="W269" s="116"/>
      <c r="X269" s="116"/>
      <c r="Y269" s="116"/>
      <c r="Z269" s="116"/>
    </row>
    <row r="270" spans="2:26" ht="19.899999999999999" customHeight="1" x14ac:dyDescent="0.25">
      <c r="B270" s="148"/>
      <c r="C270" s="150"/>
      <c r="D270" s="150"/>
      <c r="E270" s="150"/>
      <c r="F270" s="150"/>
      <c r="G270" s="197"/>
      <c r="H270" s="150"/>
      <c r="I270" s="150"/>
      <c r="J270" s="150"/>
      <c r="K270" s="150"/>
      <c r="L270" s="150"/>
      <c r="M270" s="150"/>
      <c r="N270" s="150"/>
    </row>
    <row r="271" spans="2:26" ht="19.899999999999999" customHeight="1" x14ac:dyDescent="0.2">
      <c r="B271" s="148"/>
      <c r="C271" s="150"/>
      <c r="D271" s="150"/>
      <c r="E271" s="150"/>
      <c r="F271" s="150"/>
      <c r="G271" s="197"/>
      <c r="H271" s="150"/>
      <c r="I271" s="150"/>
      <c r="J271" s="150"/>
      <c r="K271" s="150"/>
      <c r="L271" s="150"/>
      <c r="M271" s="150"/>
      <c r="N271" s="150"/>
      <c r="O271" s="5"/>
    </row>
    <row r="272" spans="2:26" ht="19.899999999999999" customHeight="1" x14ac:dyDescent="0.25">
      <c r="B272" s="191" t="s">
        <v>217</v>
      </c>
      <c r="H272" s="146"/>
      <c r="I272" s="146"/>
      <c r="J272" s="146"/>
      <c r="K272" s="146"/>
      <c r="L272" s="146"/>
      <c r="M272" s="146"/>
    </row>
    <row r="273" spans="2:26" ht="19.899999999999999" customHeight="1" x14ac:dyDescent="0.25">
      <c r="B273" s="610" t="s">
        <v>165</v>
      </c>
      <c r="C273" s="612" t="s">
        <v>253</v>
      </c>
      <c r="D273" s="569"/>
      <c r="E273" s="569"/>
      <c r="F273" s="592"/>
      <c r="G273" s="616" t="s">
        <v>254</v>
      </c>
      <c r="H273" s="617"/>
      <c r="I273" s="617"/>
      <c r="J273" s="618"/>
      <c r="K273" s="612" t="s">
        <v>255</v>
      </c>
      <c r="L273" s="569"/>
      <c r="M273" s="569"/>
      <c r="N273" s="592"/>
    </row>
    <row r="274" spans="2:26" ht="19.899999999999999" customHeight="1" x14ac:dyDescent="0.25">
      <c r="B274" s="611"/>
      <c r="C274" s="613"/>
      <c r="D274" s="614"/>
      <c r="E274" s="614"/>
      <c r="F274" s="615"/>
      <c r="G274" s="619"/>
      <c r="H274" s="620"/>
      <c r="I274" s="620"/>
      <c r="J274" s="621"/>
      <c r="K274" s="613"/>
      <c r="L274" s="614"/>
      <c r="M274" s="614"/>
      <c r="N274" s="615"/>
    </row>
    <row r="275" spans="2:26" ht="19.899999999999999" customHeight="1" x14ac:dyDescent="0.25">
      <c r="B275" s="611"/>
      <c r="C275" s="175" t="s">
        <v>256</v>
      </c>
      <c r="D275" s="175" t="s">
        <v>182</v>
      </c>
      <c r="E275" s="175" t="s">
        <v>257</v>
      </c>
      <c r="F275" s="175" t="s">
        <v>127</v>
      </c>
      <c r="G275" s="175" t="s">
        <v>256</v>
      </c>
      <c r="H275" s="175" t="s">
        <v>182</v>
      </c>
      <c r="I275" s="175" t="s">
        <v>257</v>
      </c>
      <c r="J275" s="175" t="s">
        <v>127</v>
      </c>
      <c r="K275" s="175" t="s">
        <v>256</v>
      </c>
      <c r="L275" s="175" t="s">
        <v>182</v>
      </c>
      <c r="M275" s="175" t="s">
        <v>257</v>
      </c>
      <c r="N275" s="175" t="s">
        <v>127</v>
      </c>
    </row>
    <row r="276" spans="2:26" ht="19.899999999999999" customHeight="1" x14ac:dyDescent="0.25">
      <c r="B276" s="275" t="s">
        <v>171</v>
      </c>
      <c r="C276" s="278">
        <v>7</v>
      </c>
      <c r="D276" s="282"/>
      <c r="E276" s="282"/>
      <c r="F276" s="288">
        <f>SUM(C276:E276)</f>
        <v>7</v>
      </c>
      <c r="G276" s="290">
        <v>24</v>
      </c>
      <c r="H276" s="279"/>
      <c r="I276" s="276"/>
      <c r="J276" s="286">
        <f>SUM(G276:I276)</f>
        <v>24</v>
      </c>
      <c r="K276" s="283">
        <v>8</v>
      </c>
      <c r="L276" s="279"/>
      <c r="M276" s="276"/>
      <c r="N276" s="192">
        <f>SUM(K276:M276)</f>
        <v>8</v>
      </c>
      <c r="O276" s="116"/>
      <c r="P276" s="116"/>
      <c r="Q276" s="116"/>
      <c r="R276" s="116"/>
      <c r="S276" s="116"/>
      <c r="T276" s="116"/>
      <c r="U276" s="116"/>
      <c r="V276" s="116"/>
      <c r="W276" s="116"/>
      <c r="X276" s="116"/>
      <c r="Y276" s="116"/>
      <c r="Z276" s="116"/>
    </row>
    <row r="277" spans="2:26" ht="19.899999999999999" customHeight="1" x14ac:dyDescent="0.25">
      <c r="B277" s="263" t="s">
        <v>172</v>
      </c>
      <c r="C277" s="280">
        <v>6</v>
      </c>
      <c r="D277" s="284"/>
      <c r="E277" s="284"/>
      <c r="F277" s="289">
        <f>SUM(C277:E277)</f>
        <v>6</v>
      </c>
      <c r="G277" s="291">
        <v>17</v>
      </c>
      <c r="H277" s="281"/>
      <c r="I277" s="277"/>
      <c r="J277" s="287">
        <f>SUM(G277:I277)</f>
        <v>17</v>
      </c>
      <c r="K277" s="285">
        <v>1</v>
      </c>
      <c r="L277" s="281"/>
      <c r="M277" s="277"/>
      <c r="N277" s="192">
        <f>SUM(K277:M277)</f>
        <v>1</v>
      </c>
      <c r="O277" s="116"/>
      <c r="P277" s="116"/>
      <c r="Q277" s="116"/>
      <c r="R277" s="116"/>
      <c r="S277" s="116"/>
      <c r="T277" s="116"/>
      <c r="U277" s="116"/>
      <c r="V277" s="116"/>
      <c r="W277" s="116"/>
      <c r="X277" s="116"/>
      <c r="Y277" s="116"/>
      <c r="Z277" s="116"/>
    </row>
    <row r="278" spans="2:26" ht="19.899999999999999" customHeight="1" x14ac:dyDescent="0.25">
      <c r="B278" s="263" t="s">
        <v>173</v>
      </c>
      <c r="C278" s="280">
        <v>7</v>
      </c>
      <c r="D278" s="284"/>
      <c r="E278" s="284"/>
      <c r="F278" s="289">
        <f t="shared" ref="F278:F284" si="65">SUM(C278:E278)</f>
        <v>7</v>
      </c>
      <c r="G278" s="291">
        <v>34</v>
      </c>
      <c r="H278" s="281"/>
      <c r="I278" s="277"/>
      <c r="J278" s="287">
        <f t="shared" ref="J278:J284" si="66">SUM(G278:I278)</f>
        <v>34</v>
      </c>
      <c r="K278" s="285">
        <v>9</v>
      </c>
      <c r="L278" s="281"/>
      <c r="M278" s="277"/>
      <c r="N278" s="192">
        <f t="shared" ref="N278:N284" si="67">SUM(K278:M278)</f>
        <v>9</v>
      </c>
      <c r="O278" s="116"/>
      <c r="P278" s="116"/>
      <c r="Q278" s="116"/>
      <c r="R278" s="116"/>
      <c r="S278" s="116"/>
      <c r="T278" s="116"/>
      <c r="U278" s="116"/>
      <c r="V278" s="116"/>
      <c r="W278" s="116"/>
      <c r="X278" s="116"/>
      <c r="Y278" s="116"/>
      <c r="Z278" s="116"/>
    </row>
    <row r="279" spans="2:26" ht="19.899999999999999" customHeight="1" x14ac:dyDescent="0.25">
      <c r="B279" s="263" t="s">
        <v>174</v>
      </c>
      <c r="C279" s="280">
        <v>5</v>
      </c>
      <c r="D279" s="284"/>
      <c r="E279" s="284"/>
      <c r="F279" s="289">
        <f t="shared" si="65"/>
        <v>5</v>
      </c>
      <c r="G279" s="291">
        <v>57</v>
      </c>
      <c r="H279" s="281"/>
      <c r="I279" s="277"/>
      <c r="J279" s="287">
        <f t="shared" si="66"/>
        <v>57</v>
      </c>
      <c r="K279" s="285">
        <v>13</v>
      </c>
      <c r="L279" s="281"/>
      <c r="M279" s="277"/>
      <c r="N279" s="192">
        <f t="shared" si="67"/>
        <v>13</v>
      </c>
      <c r="O279" s="116"/>
      <c r="P279" s="116"/>
      <c r="Q279" s="116"/>
      <c r="R279" s="116"/>
      <c r="S279" s="116"/>
      <c r="T279" s="116"/>
      <c r="U279" s="116"/>
      <c r="V279" s="116"/>
      <c r="W279" s="116"/>
      <c r="X279" s="116"/>
      <c r="Y279" s="116"/>
      <c r="Z279" s="116"/>
    </row>
    <row r="280" spans="2:26" ht="19.899999999999999" customHeight="1" x14ac:dyDescent="0.25">
      <c r="B280" s="263" t="s">
        <v>175</v>
      </c>
      <c r="C280" s="280">
        <v>4</v>
      </c>
      <c r="D280" s="284"/>
      <c r="E280" s="284"/>
      <c r="F280" s="289">
        <f t="shared" si="65"/>
        <v>4</v>
      </c>
      <c r="G280" s="291">
        <v>10</v>
      </c>
      <c r="H280" s="281"/>
      <c r="I280" s="277"/>
      <c r="J280" s="287">
        <f t="shared" si="66"/>
        <v>10</v>
      </c>
      <c r="K280" s="285">
        <v>3</v>
      </c>
      <c r="L280" s="281"/>
      <c r="M280" s="277"/>
      <c r="N280" s="192">
        <f t="shared" si="67"/>
        <v>3</v>
      </c>
      <c r="O280" s="116"/>
      <c r="P280" s="116"/>
      <c r="Q280" s="116"/>
      <c r="R280" s="116"/>
      <c r="S280" s="116"/>
      <c r="T280" s="116"/>
      <c r="U280" s="116"/>
      <c r="V280" s="116"/>
      <c r="W280" s="116"/>
      <c r="X280" s="116"/>
      <c r="Y280" s="116"/>
      <c r="Z280" s="116"/>
    </row>
    <row r="281" spans="2:26" ht="19.899999999999999" customHeight="1" x14ac:dyDescent="0.25">
      <c r="B281" s="263" t="s">
        <v>176</v>
      </c>
      <c r="C281" s="280">
        <v>5</v>
      </c>
      <c r="D281" s="284"/>
      <c r="E281" s="284"/>
      <c r="F281" s="289">
        <f t="shared" si="65"/>
        <v>5</v>
      </c>
      <c r="G281" s="291">
        <v>11</v>
      </c>
      <c r="H281" s="281"/>
      <c r="I281" s="277"/>
      <c r="J281" s="287">
        <f t="shared" si="66"/>
        <v>11</v>
      </c>
      <c r="K281" s="285">
        <v>0</v>
      </c>
      <c r="L281" s="281"/>
      <c r="M281" s="277"/>
      <c r="N281" s="192">
        <f t="shared" si="67"/>
        <v>0</v>
      </c>
      <c r="O281" s="116"/>
      <c r="P281" s="116"/>
      <c r="Q281" s="116"/>
      <c r="R281" s="116"/>
      <c r="S281" s="116"/>
      <c r="T281" s="116"/>
      <c r="U281" s="116"/>
      <c r="V281" s="116"/>
      <c r="W281" s="116"/>
      <c r="X281" s="116"/>
      <c r="Y281" s="116"/>
      <c r="Z281" s="116"/>
    </row>
    <row r="282" spans="2:26" ht="19.899999999999999" customHeight="1" x14ac:dyDescent="0.25">
      <c r="B282" s="263" t="s">
        <v>177</v>
      </c>
      <c r="C282" s="280">
        <v>8</v>
      </c>
      <c r="D282" s="284"/>
      <c r="E282" s="284"/>
      <c r="F282" s="289">
        <f t="shared" si="65"/>
        <v>8</v>
      </c>
      <c r="G282" s="291">
        <v>59</v>
      </c>
      <c r="H282" s="281"/>
      <c r="I282" s="277"/>
      <c r="J282" s="287">
        <f t="shared" si="66"/>
        <v>59</v>
      </c>
      <c r="K282" s="285">
        <v>39</v>
      </c>
      <c r="L282" s="281"/>
      <c r="M282" s="277"/>
      <c r="N282" s="192">
        <f t="shared" si="67"/>
        <v>39</v>
      </c>
      <c r="O282" s="116"/>
      <c r="P282" s="116"/>
      <c r="Q282" s="116"/>
      <c r="R282" s="116"/>
      <c r="S282" s="116"/>
      <c r="T282" s="116"/>
      <c r="U282" s="116"/>
      <c r="V282" s="116"/>
      <c r="W282" s="116"/>
      <c r="X282" s="116"/>
      <c r="Y282" s="116"/>
      <c r="Z282" s="116"/>
    </row>
    <row r="283" spans="2:26" ht="19.899999999999999" customHeight="1" x14ac:dyDescent="0.25">
      <c r="B283" s="263" t="s">
        <v>178</v>
      </c>
      <c r="C283" s="280">
        <v>6</v>
      </c>
      <c r="D283" s="284"/>
      <c r="E283" s="284"/>
      <c r="F283" s="289">
        <f t="shared" si="65"/>
        <v>6</v>
      </c>
      <c r="G283" s="291">
        <v>11</v>
      </c>
      <c r="H283" s="281"/>
      <c r="I283" s="277"/>
      <c r="J283" s="287">
        <f t="shared" si="66"/>
        <v>11</v>
      </c>
      <c r="K283" s="285">
        <v>2</v>
      </c>
      <c r="L283" s="281"/>
      <c r="M283" s="277"/>
      <c r="N283" s="192">
        <f t="shared" si="67"/>
        <v>2</v>
      </c>
      <c r="O283" s="116"/>
      <c r="P283" s="116"/>
      <c r="Q283" s="116"/>
      <c r="R283" s="116"/>
      <c r="S283" s="116"/>
      <c r="T283" s="116"/>
      <c r="U283" s="116"/>
      <c r="V283" s="116"/>
      <c r="W283" s="116"/>
      <c r="X283" s="116"/>
      <c r="Y283" s="116"/>
      <c r="Z283" s="116"/>
    </row>
    <row r="284" spans="2:26" ht="19.899999999999999" customHeight="1" x14ac:dyDescent="0.25">
      <c r="B284" s="263" t="s">
        <v>179</v>
      </c>
      <c r="C284" s="280">
        <v>19</v>
      </c>
      <c r="D284" s="284"/>
      <c r="E284" s="284"/>
      <c r="F284" s="289">
        <f t="shared" si="65"/>
        <v>19</v>
      </c>
      <c r="G284" s="291">
        <v>418</v>
      </c>
      <c r="H284" s="281"/>
      <c r="I284" s="277"/>
      <c r="J284" s="287">
        <f t="shared" si="66"/>
        <v>418</v>
      </c>
      <c r="K284" s="285">
        <v>112</v>
      </c>
      <c r="L284" s="281"/>
      <c r="M284" s="277"/>
      <c r="N284" s="192">
        <f t="shared" si="67"/>
        <v>112</v>
      </c>
      <c r="O284" s="116"/>
      <c r="P284" s="116"/>
      <c r="Q284" s="116"/>
      <c r="R284" s="116"/>
      <c r="S284" s="116"/>
      <c r="T284" s="116"/>
      <c r="U284" s="116"/>
      <c r="V284" s="116"/>
      <c r="W284" s="116"/>
      <c r="X284" s="116"/>
      <c r="Y284" s="116"/>
      <c r="Z284" s="116"/>
    </row>
    <row r="285" spans="2:26" ht="19.899999999999999" customHeight="1" thickBot="1" x14ac:dyDescent="0.3">
      <c r="B285" s="292" t="s">
        <v>127</v>
      </c>
      <c r="C285" s="293">
        <f>SUM(C276:C284)</f>
        <v>67</v>
      </c>
      <c r="D285" s="293">
        <f t="shared" ref="D285:N285" si="68">SUM(D276:D284)</f>
        <v>0</v>
      </c>
      <c r="E285" s="293">
        <f t="shared" si="68"/>
        <v>0</v>
      </c>
      <c r="F285" s="293">
        <f t="shared" si="68"/>
        <v>67</v>
      </c>
      <c r="G285" s="294">
        <f t="shared" si="68"/>
        <v>641</v>
      </c>
      <c r="H285" s="295">
        <f t="shared" si="68"/>
        <v>0</v>
      </c>
      <c r="I285" s="295">
        <f t="shared" si="68"/>
        <v>0</v>
      </c>
      <c r="J285" s="295">
        <f t="shared" si="68"/>
        <v>641</v>
      </c>
      <c r="K285" s="295">
        <f t="shared" si="68"/>
        <v>187</v>
      </c>
      <c r="L285" s="295">
        <f t="shared" si="68"/>
        <v>0</v>
      </c>
      <c r="M285" s="295">
        <f t="shared" si="68"/>
        <v>0</v>
      </c>
      <c r="N285" s="296">
        <f t="shared" si="68"/>
        <v>187</v>
      </c>
      <c r="O285" s="116"/>
      <c r="P285" s="116"/>
      <c r="Q285" s="116"/>
      <c r="R285" s="116"/>
      <c r="S285" s="116"/>
      <c r="T285" s="116"/>
      <c r="U285" s="116"/>
      <c r="V285" s="116"/>
      <c r="W285" s="116"/>
      <c r="X285" s="116"/>
      <c r="Y285" s="116"/>
      <c r="Z285" s="116"/>
    </row>
    <row r="286" spans="2:26" ht="19.899999999999999" customHeight="1" x14ac:dyDescent="0.25">
      <c r="B286" s="148"/>
      <c r="C286" s="150"/>
      <c r="D286" s="150"/>
      <c r="E286" s="150"/>
      <c r="F286" s="150"/>
      <c r="G286" s="197"/>
      <c r="H286" s="150"/>
      <c r="I286" s="150"/>
      <c r="J286" s="150"/>
      <c r="K286" s="150"/>
      <c r="L286" s="150"/>
      <c r="M286" s="150"/>
      <c r="N286" s="150"/>
    </row>
    <row r="287" spans="2:26" ht="19.899999999999999" customHeight="1" x14ac:dyDescent="0.25">
      <c r="B287" s="148"/>
      <c r="C287" s="150"/>
      <c r="D287" s="150"/>
      <c r="E287" s="150"/>
      <c r="F287" s="150"/>
      <c r="G287" s="197"/>
      <c r="H287" s="150"/>
      <c r="I287" s="150"/>
      <c r="J287" s="150"/>
      <c r="K287" s="150"/>
      <c r="L287" s="150"/>
      <c r="M287" s="150"/>
      <c r="N287" s="151"/>
    </row>
    <row r="288" spans="2:26" ht="19.899999999999999" customHeight="1" x14ac:dyDescent="0.25">
      <c r="B288" s="191" t="s">
        <v>216</v>
      </c>
      <c r="H288" s="146"/>
      <c r="I288" s="146"/>
      <c r="J288" s="146"/>
      <c r="K288" s="146"/>
      <c r="L288" s="146"/>
      <c r="M288" s="146"/>
    </row>
    <row r="289" spans="2:26" ht="19.899999999999999" customHeight="1" x14ac:dyDescent="0.25">
      <c r="B289" s="610" t="s">
        <v>165</v>
      </c>
      <c r="C289" s="612" t="s">
        <v>253</v>
      </c>
      <c r="D289" s="569"/>
      <c r="E289" s="569"/>
      <c r="F289" s="592"/>
      <c r="G289" s="616" t="s">
        <v>254</v>
      </c>
      <c r="H289" s="617"/>
      <c r="I289" s="617"/>
      <c r="J289" s="618"/>
      <c r="K289" s="612" t="s">
        <v>255</v>
      </c>
      <c r="L289" s="569"/>
      <c r="M289" s="569"/>
      <c r="N289" s="592"/>
    </row>
    <row r="290" spans="2:26" ht="19.899999999999999" customHeight="1" x14ac:dyDescent="0.25">
      <c r="B290" s="611"/>
      <c r="C290" s="613"/>
      <c r="D290" s="614"/>
      <c r="E290" s="614"/>
      <c r="F290" s="615"/>
      <c r="G290" s="619"/>
      <c r="H290" s="620"/>
      <c r="I290" s="620"/>
      <c r="J290" s="621"/>
      <c r="K290" s="613"/>
      <c r="L290" s="614"/>
      <c r="M290" s="614"/>
      <c r="N290" s="615"/>
    </row>
    <row r="291" spans="2:26" ht="19.899999999999999" customHeight="1" x14ac:dyDescent="0.25">
      <c r="B291" s="611"/>
      <c r="C291" s="175" t="s">
        <v>256</v>
      </c>
      <c r="D291" s="175" t="s">
        <v>182</v>
      </c>
      <c r="E291" s="175" t="s">
        <v>257</v>
      </c>
      <c r="F291" s="175" t="s">
        <v>127</v>
      </c>
      <c r="G291" s="175" t="s">
        <v>256</v>
      </c>
      <c r="H291" s="175" t="s">
        <v>182</v>
      </c>
      <c r="I291" s="175" t="s">
        <v>257</v>
      </c>
      <c r="J291" s="175" t="s">
        <v>127</v>
      </c>
      <c r="K291" s="175" t="s">
        <v>256</v>
      </c>
      <c r="L291" s="175" t="s">
        <v>182</v>
      </c>
      <c r="M291" s="175" t="s">
        <v>257</v>
      </c>
      <c r="N291" s="175" t="s">
        <v>127</v>
      </c>
    </row>
    <row r="292" spans="2:26" ht="19.899999999999999" customHeight="1" x14ac:dyDescent="0.25">
      <c r="B292" s="275" t="s">
        <v>171</v>
      </c>
      <c r="C292" s="278"/>
      <c r="D292" s="282">
        <v>11</v>
      </c>
      <c r="E292" s="282"/>
      <c r="F292" s="288">
        <f>SUM(C292:E292)</f>
        <v>11</v>
      </c>
      <c r="G292" s="290"/>
      <c r="H292" s="279">
        <v>20</v>
      </c>
      <c r="I292" s="276"/>
      <c r="J292" s="286">
        <f>SUM(G292:I292)</f>
        <v>20</v>
      </c>
      <c r="K292" s="283"/>
      <c r="L292" s="279">
        <v>519</v>
      </c>
      <c r="M292" s="276"/>
      <c r="N292" s="192">
        <f>SUM(K292:M292)</f>
        <v>519</v>
      </c>
      <c r="O292" s="116"/>
      <c r="P292" s="116"/>
      <c r="Q292" s="116"/>
      <c r="R292" s="116"/>
      <c r="S292" s="116"/>
      <c r="T292" s="116"/>
      <c r="U292" s="116"/>
      <c r="V292" s="116"/>
      <c r="W292" s="116"/>
      <c r="X292" s="116"/>
      <c r="Y292" s="116"/>
      <c r="Z292" s="116"/>
    </row>
    <row r="293" spans="2:26" ht="19.899999999999999" customHeight="1" x14ac:dyDescent="0.25">
      <c r="B293" s="263" t="s">
        <v>172</v>
      </c>
      <c r="C293" s="280"/>
      <c r="D293" s="284">
        <v>8</v>
      </c>
      <c r="E293" s="284"/>
      <c r="F293" s="289">
        <f>SUM(C293:E293)</f>
        <v>8</v>
      </c>
      <c r="G293" s="291"/>
      <c r="H293" s="281">
        <v>12</v>
      </c>
      <c r="I293" s="277"/>
      <c r="J293" s="287">
        <f>SUM(G293:I293)</f>
        <v>12</v>
      </c>
      <c r="K293" s="285"/>
      <c r="L293" s="281">
        <v>141</v>
      </c>
      <c r="M293" s="277"/>
      <c r="N293" s="192">
        <f>SUM(K293:M293)</f>
        <v>141</v>
      </c>
      <c r="O293" s="116"/>
      <c r="P293" s="116"/>
      <c r="Q293" s="116"/>
      <c r="R293" s="116"/>
      <c r="S293" s="116"/>
      <c r="T293" s="116"/>
      <c r="U293" s="116"/>
      <c r="V293" s="116"/>
      <c r="W293" s="116"/>
      <c r="X293" s="116"/>
      <c r="Y293" s="116"/>
      <c r="Z293" s="116"/>
    </row>
    <row r="294" spans="2:26" ht="19.899999999999999" customHeight="1" x14ac:dyDescent="0.25">
      <c r="B294" s="263" t="s">
        <v>173</v>
      </c>
      <c r="C294" s="280"/>
      <c r="D294" s="284">
        <v>6</v>
      </c>
      <c r="E294" s="284"/>
      <c r="F294" s="289">
        <f t="shared" ref="F294:F300" si="69">SUM(C294:E294)</f>
        <v>6</v>
      </c>
      <c r="G294" s="291"/>
      <c r="H294" s="281">
        <v>17</v>
      </c>
      <c r="I294" s="277"/>
      <c r="J294" s="287">
        <f t="shared" ref="J294:J300" si="70">SUM(G294:I294)</f>
        <v>17</v>
      </c>
      <c r="K294" s="285"/>
      <c r="L294" s="281">
        <v>327</v>
      </c>
      <c r="M294" s="277"/>
      <c r="N294" s="192">
        <f t="shared" ref="N294:N300" si="71">SUM(K294:M294)</f>
        <v>327</v>
      </c>
      <c r="O294" s="116"/>
      <c r="P294" s="116"/>
      <c r="Q294" s="116"/>
      <c r="R294" s="116"/>
      <c r="S294" s="116"/>
      <c r="T294" s="116"/>
      <c r="U294" s="116"/>
      <c r="V294" s="116"/>
      <c r="W294" s="116"/>
      <c r="X294" s="116"/>
      <c r="Y294" s="116"/>
      <c r="Z294" s="116"/>
    </row>
    <row r="295" spans="2:26" ht="19.899999999999999" customHeight="1" x14ac:dyDescent="0.25">
      <c r="B295" s="263" t="s">
        <v>174</v>
      </c>
      <c r="C295" s="280"/>
      <c r="D295" s="284">
        <v>8</v>
      </c>
      <c r="E295" s="284"/>
      <c r="F295" s="289">
        <f t="shared" si="69"/>
        <v>8</v>
      </c>
      <c r="G295" s="291"/>
      <c r="H295" s="281">
        <v>16</v>
      </c>
      <c r="I295" s="277"/>
      <c r="J295" s="287">
        <f t="shared" si="70"/>
        <v>16</v>
      </c>
      <c r="K295" s="285"/>
      <c r="L295" s="281">
        <v>228</v>
      </c>
      <c r="M295" s="277"/>
      <c r="N295" s="192">
        <f t="shared" si="71"/>
        <v>228</v>
      </c>
      <c r="O295" s="116"/>
      <c r="P295" s="116"/>
      <c r="Q295" s="116"/>
      <c r="R295" s="116"/>
      <c r="S295" s="116"/>
      <c r="T295" s="116"/>
      <c r="U295" s="116"/>
      <c r="V295" s="116"/>
      <c r="W295" s="116"/>
      <c r="X295" s="116"/>
      <c r="Y295" s="116"/>
      <c r="Z295" s="116"/>
    </row>
    <row r="296" spans="2:26" ht="19.899999999999999" customHeight="1" x14ac:dyDescent="0.25">
      <c r="B296" s="263" t="s">
        <v>175</v>
      </c>
      <c r="C296" s="280"/>
      <c r="D296" s="284">
        <v>8</v>
      </c>
      <c r="E296" s="284"/>
      <c r="F296" s="289">
        <f t="shared" si="69"/>
        <v>8</v>
      </c>
      <c r="G296" s="291"/>
      <c r="H296" s="281">
        <v>20</v>
      </c>
      <c r="I296" s="277"/>
      <c r="J296" s="287">
        <f t="shared" si="70"/>
        <v>20</v>
      </c>
      <c r="K296" s="285"/>
      <c r="L296" s="281">
        <v>193</v>
      </c>
      <c r="M296" s="277"/>
      <c r="N296" s="192">
        <f t="shared" si="71"/>
        <v>193</v>
      </c>
      <c r="O296" s="116"/>
      <c r="P296" s="116"/>
      <c r="Q296" s="116"/>
      <c r="R296" s="116"/>
      <c r="S296" s="116"/>
      <c r="T296" s="116"/>
      <c r="U296" s="116"/>
      <c r="V296" s="116"/>
      <c r="W296" s="116"/>
      <c r="X296" s="116"/>
      <c r="Y296" s="116"/>
      <c r="Z296" s="116"/>
    </row>
    <row r="297" spans="2:26" ht="19.899999999999999" customHeight="1" x14ac:dyDescent="0.25">
      <c r="B297" s="263" t="s">
        <v>176</v>
      </c>
      <c r="C297" s="280"/>
      <c r="D297" s="284">
        <v>9</v>
      </c>
      <c r="E297" s="284"/>
      <c r="F297" s="289">
        <f t="shared" si="69"/>
        <v>9</v>
      </c>
      <c r="G297" s="291"/>
      <c r="H297" s="281">
        <v>18</v>
      </c>
      <c r="I297" s="277"/>
      <c r="J297" s="287">
        <f t="shared" si="70"/>
        <v>18</v>
      </c>
      <c r="K297" s="285"/>
      <c r="L297" s="281">
        <v>259</v>
      </c>
      <c r="M297" s="277"/>
      <c r="N297" s="192">
        <f t="shared" si="71"/>
        <v>259</v>
      </c>
      <c r="O297" s="116"/>
      <c r="P297" s="116"/>
      <c r="Q297" s="116"/>
      <c r="R297" s="116"/>
      <c r="S297" s="116"/>
      <c r="T297" s="116"/>
      <c r="U297" s="116"/>
      <c r="V297" s="116"/>
      <c r="W297" s="116"/>
      <c r="X297" s="116"/>
      <c r="Y297" s="116"/>
      <c r="Z297" s="116"/>
    </row>
    <row r="298" spans="2:26" ht="19.899999999999999" customHeight="1" x14ac:dyDescent="0.25">
      <c r="B298" s="263" t="s">
        <v>177</v>
      </c>
      <c r="C298" s="280"/>
      <c r="D298" s="284">
        <v>11</v>
      </c>
      <c r="E298" s="284"/>
      <c r="F298" s="289">
        <f t="shared" si="69"/>
        <v>11</v>
      </c>
      <c r="G298" s="291"/>
      <c r="H298" s="281">
        <v>35</v>
      </c>
      <c r="I298" s="277"/>
      <c r="J298" s="287">
        <f t="shared" si="70"/>
        <v>35</v>
      </c>
      <c r="K298" s="285"/>
      <c r="L298" s="281">
        <v>327</v>
      </c>
      <c r="M298" s="277"/>
      <c r="N298" s="192">
        <f t="shared" si="71"/>
        <v>327</v>
      </c>
      <c r="O298" s="116"/>
      <c r="P298" s="116"/>
      <c r="Q298" s="116"/>
      <c r="R298" s="116"/>
      <c r="S298" s="116"/>
      <c r="T298" s="116"/>
      <c r="U298" s="116"/>
      <c r="V298" s="116"/>
      <c r="W298" s="116"/>
      <c r="X298" s="116"/>
      <c r="Y298" s="116"/>
      <c r="Z298" s="116"/>
    </row>
    <row r="299" spans="2:26" ht="19.899999999999999" customHeight="1" x14ac:dyDescent="0.25">
      <c r="B299" s="263" t="s">
        <v>178</v>
      </c>
      <c r="C299" s="280"/>
      <c r="D299" s="284">
        <v>7</v>
      </c>
      <c r="E299" s="284"/>
      <c r="F299" s="289">
        <f t="shared" si="69"/>
        <v>7</v>
      </c>
      <c r="G299" s="291"/>
      <c r="H299" s="281">
        <v>15</v>
      </c>
      <c r="I299" s="277"/>
      <c r="J299" s="287">
        <f t="shared" si="70"/>
        <v>15</v>
      </c>
      <c r="K299" s="285"/>
      <c r="L299" s="281">
        <v>144</v>
      </c>
      <c r="M299" s="277"/>
      <c r="N299" s="192">
        <f t="shared" si="71"/>
        <v>144</v>
      </c>
      <c r="O299" s="116"/>
      <c r="P299" s="116"/>
      <c r="Q299" s="116"/>
      <c r="R299" s="116"/>
      <c r="S299" s="116"/>
      <c r="T299" s="116"/>
      <c r="U299" s="116"/>
      <c r="V299" s="116"/>
      <c r="W299" s="116"/>
      <c r="X299" s="116"/>
      <c r="Y299" s="116"/>
      <c r="Z299" s="116"/>
    </row>
    <row r="300" spans="2:26" ht="19.899999999999999" customHeight="1" x14ac:dyDescent="0.25">
      <c r="B300" s="263" t="s">
        <v>179</v>
      </c>
      <c r="C300" s="280"/>
      <c r="D300" s="284">
        <v>14</v>
      </c>
      <c r="E300" s="284"/>
      <c r="F300" s="289">
        <f t="shared" si="69"/>
        <v>14</v>
      </c>
      <c r="G300" s="291"/>
      <c r="H300" s="281">
        <v>309</v>
      </c>
      <c r="I300" s="277"/>
      <c r="J300" s="287">
        <f t="shared" si="70"/>
        <v>309</v>
      </c>
      <c r="K300" s="285"/>
      <c r="L300" s="281">
        <v>464</v>
      </c>
      <c r="M300" s="277"/>
      <c r="N300" s="192">
        <f t="shared" si="71"/>
        <v>464</v>
      </c>
      <c r="O300" s="116"/>
      <c r="P300" s="116"/>
      <c r="Q300" s="116"/>
      <c r="R300" s="116"/>
      <c r="S300" s="116"/>
      <c r="T300" s="116"/>
      <c r="U300" s="116"/>
      <c r="V300" s="116"/>
      <c r="W300" s="116"/>
      <c r="X300" s="116"/>
      <c r="Y300" s="116"/>
      <c r="Z300" s="116"/>
    </row>
    <row r="301" spans="2:26" ht="19.899999999999999" customHeight="1" thickBot="1" x14ac:dyDescent="0.3">
      <c r="B301" s="292" t="s">
        <v>127</v>
      </c>
      <c r="C301" s="293"/>
      <c r="D301" s="293">
        <f>SUM(D292:D300)</f>
        <v>82</v>
      </c>
      <c r="E301" s="293">
        <f t="shared" ref="E301:N301" si="72">SUM(E292:E300)</f>
        <v>0</v>
      </c>
      <c r="F301" s="293">
        <f t="shared" si="72"/>
        <v>82</v>
      </c>
      <c r="G301" s="294">
        <f t="shared" si="72"/>
        <v>0</v>
      </c>
      <c r="H301" s="295">
        <f t="shared" si="72"/>
        <v>462</v>
      </c>
      <c r="I301" s="295">
        <f t="shared" si="72"/>
        <v>0</v>
      </c>
      <c r="J301" s="295">
        <f t="shared" si="72"/>
        <v>462</v>
      </c>
      <c r="K301" s="295">
        <f t="shared" si="72"/>
        <v>0</v>
      </c>
      <c r="L301" s="295">
        <f t="shared" si="72"/>
        <v>2602</v>
      </c>
      <c r="M301" s="295">
        <f t="shared" si="72"/>
        <v>0</v>
      </c>
      <c r="N301" s="296">
        <f t="shared" si="72"/>
        <v>2602</v>
      </c>
      <c r="O301" s="116"/>
      <c r="P301" s="116"/>
      <c r="Q301" s="116"/>
      <c r="R301" s="116"/>
      <c r="S301" s="116"/>
      <c r="T301" s="116"/>
      <c r="U301" s="116"/>
      <c r="V301" s="116"/>
      <c r="W301" s="116"/>
      <c r="X301" s="116"/>
      <c r="Y301" s="116"/>
      <c r="Z301" s="116"/>
    </row>
    <row r="304" spans="2:26" ht="19.899999999999999" customHeight="1" x14ac:dyDescent="0.25">
      <c r="B304" s="191" t="s">
        <v>264</v>
      </c>
      <c r="H304" s="146"/>
      <c r="I304" s="146"/>
      <c r="J304" s="146"/>
      <c r="K304" s="146"/>
      <c r="L304" s="146"/>
      <c r="M304" s="146"/>
    </row>
    <row r="305" spans="2:26" ht="19.899999999999999" customHeight="1" x14ac:dyDescent="0.25">
      <c r="B305" s="610" t="s">
        <v>165</v>
      </c>
      <c r="C305" s="612" t="s">
        <v>253</v>
      </c>
      <c r="D305" s="569"/>
      <c r="E305" s="569"/>
      <c r="F305" s="592"/>
      <c r="G305" s="616" t="s">
        <v>254</v>
      </c>
      <c r="H305" s="617"/>
      <c r="I305" s="617"/>
      <c r="J305" s="618"/>
      <c r="K305" s="612" t="s">
        <v>255</v>
      </c>
      <c r="L305" s="569"/>
      <c r="M305" s="569"/>
      <c r="N305" s="592"/>
    </row>
    <row r="306" spans="2:26" ht="19.899999999999999" customHeight="1" x14ac:dyDescent="0.25">
      <c r="B306" s="611"/>
      <c r="C306" s="613"/>
      <c r="D306" s="614"/>
      <c r="E306" s="614"/>
      <c r="F306" s="615"/>
      <c r="G306" s="619"/>
      <c r="H306" s="620"/>
      <c r="I306" s="620"/>
      <c r="J306" s="621"/>
      <c r="K306" s="613"/>
      <c r="L306" s="614"/>
      <c r="M306" s="614"/>
      <c r="N306" s="615"/>
    </row>
    <row r="307" spans="2:26" ht="19.899999999999999" customHeight="1" x14ac:dyDescent="0.25">
      <c r="B307" s="611"/>
      <c r="C307" s="175" t="s">
        <v>256</v>
      </c>
      <c r="D307" s="175" t="s">
        <v>182</v>
      </c>
      <c r="E307" s="175" t="s">
        <v>257</v>
      </c>
      <c r="F307" s="175" t="s">
        <v>127</v>
      </c>
      <c r="G307" s="175" t="s">
        <v>256</v>
      </c>
      <c r="H307" s="175" t="s">
        <v>182</v>
      </c>
      <c r="I307" s="175" t="s">
        <v>257</v>
      </c>
      <c r="J307" s="175" t="s">
        <v>127</v>
      </c>
      <c r="K307" s="175" t="s">
        <v>256</v>
      </c>
      <c r="L307" s="175" t="s">
        <v>182</v>
      </c>
      <c r="M307" s="175" t="s">
        <v>257</v>
      </c>
      <c r="N307" s="175" t="s">
        <v>127</v>
      </c>
    </row>
    <row r="308" spans="2:26" ht="19.899999999999999" customHeight="1" x14ac:dyDescent="0.25">
      <c r="B308" s="275" t="s">
        <v>171</v>
      </c>
      <c r="C308" s="278"/>
      <c r="D308" s="282"/>
      <c r="E308" s="282">
        <v>1</v>
      </c>
      <c r="F308" s="288">
        <f>SUM(C308:E308)</f>
        <v>1</v>
      </c>
      <c r="G308" s="290">
        <v>8</v>
      </c>
      <c r="H308" s="279"/>
      <c r="I308" s="276"/>
      <c r="J308" s="286">
        <f>SUM(G308:I308)</f>
        <v>8</v>
      </c>
      <c r="K308" s="283">
        <v>5</v>
      </c>
      <c r="L308" s="279"/>
      <c r="M308" s="276"/>
      <c r="N308" s="192">
        <f>SUM(K308:M308)</f>
        <v>5</v>
      </c>
      <c r="O308" s="116"/>
      <c r="P308" s="116"/>
      <c r="Q308" s="116"/>
      <c r="R308" s="116"/>
      <c r="S308" s="116"/>
      <c r="T308" s="116"/>
      <c r="U308" s="116"/>
      <c r="V308" s="116"/>
      <c r="W308" s="116"/>
      <c r="X308" s="116"/>
      <c r="Y308" s="116"/>
      <c r="Z308" s="116"/>
    </row>
    <row r="309" spans="2:26" ht="19.899999999999999" customHeight="1" x14ac:dyDescent="0.25">
      <c r="B309" s="263" t="s">
        <v>172</v>
      </c>
      <c r="C309" s="280"/>
      <c r="D309" s="284"/>
      <c r="E309" s="284"/>
      <c r="F309" s="289">
        <f>SUM(C309:E309)</f>
        <v>0</v>
      </c>
      <c r="G309" s="291">
        <v>0</v>
      </c>
      <c r="H309" s="281"/>
      <c r="I309" s="277"/>
      <c r="J309" s="287">
        <f>SUM(G309:I309)</f>
        <v>0</v>
      </c>
      <c r="K309" s="285"/>
      <c r="L309" s="281"/>
      <c r="M309" s="277"/>
      <c r="N309" s="192">
        <f>SUM(K309:M309)</f>
        <v>0</v>
      </c>
      <c r="O309" s="116"/>
      <c r="P309" s="116"/>
      <c r="Q309" s="116"/>
      <c r="R309" s="116"/>
      <c r="S309" s="116"/>
      <c r="T309" s="116"/>
      <c r="U309" s="116"/>
      <c r="V309" s="116"/>
      <c r="W309" s="116"/>
      <c r="X309" s="116"/>
      <c r="Y309" s="116"/>
      <c r="Z309" s="116"/>
    </row>
    <row r="310" spans="2:26" ht="19.899999999999999" customHeight="1" x14ac:dyDescent="0.25">
      <c r="B310" s="263" t="s">
        <v>173</v>
      </c>
      <c r="C310" s="280"/>
      <c r="D310" s="284"/>
      <c r="E310" s="284">
        <v>1</v>
      </c>
      <c r="F310" s="289">
        <f t="shared" ref="F310:F316" si="73">SUM(C310:E310)</f>
        <v>1</v>
      </c>
      <c r="G310" s="291">
        <v>7</v>
      </c>
      <c r="H310" s="281"/>
      <c r="I310" s="277"/>
      <c r="J310" s="287">
        <f>SUM(G310:I310)</f>
        <v>7</v>
      </c>
      <c r="K310" s="285">
        <v>2</v>
      </c>
      <c r="L310" s="281">
        <v>4</v>
      </c>
      <c r="M310" s="277"/>
      <c r="N310" s="192">
        <f t="shared" ref="N310:N316" si="74">SUM(K310:M310)</f>
        <v>6</v>
      </c>
      <c r="O310" s="116"/>
      <c r="P310" s="116"/>
      <c r="Q310" s="116"/>
      <c r="R310" s="116"/>
      <c r="S310" s="116"/>
      <c r="T310" s="116"/>
      <c r="U310" s="116"/>
      <c r="V310" s="116"/>
      <c r="W310" s="116"/>
      <c r="X310" s="116"/>
      <c r="Y310" s="116"/>
      <c r="Z310" s="116"/>
    </row>
    <row r="311" spans="2:26" ht="19.899999999999999" customHeight="1" x14ac:dyDescent="0.25">
      <c r="B311" s="263" t="s">
        <v>174</v>
      </c>
      <c r="C311" s="280"/>
      <c r="D311" s="284"/>
      <c r="E311" s="284">
        <v>1</v>
      </c>
      <c r="F311" s="289">
        <f t="shared" si="73"/>
        <v>1</v>
      </c>
      <c r="G311" s="291">
        <v>5</v>
      </c>
      <c r="H311" s="281"/>
      <c r="I311" s="277"/>
      <c r="J311" s="287">
        <f t="shared" ref="J311:J316" si="75">SUM(G311:I311)</f>
        <v>5</v>
      </c>
      <c r="K311" s="285">
        <v>3</v>
      </c>
      <c r="L311" s="281">
        <v>1</v>
      </c>
      <c r="M311" s="277"/>
      <c r="N311" s="192">
        <f t="shared" si="74"/>
        <v>4</v>
      </c>
      <c r="O311" s="116"/>
      <c r="P311" s="116"/>
      <c r="Q311" s="116"/>
      <c r="R311" s="116"/>
      <c r="S311" s="116"/>
      <c r="T311" s="116"/>
      <c r="U311" s="116"/>
      <c r="V311" s="116"/>
      <c r="W311" s="116"/>
      <c r="X311" s="116"/>
      <c r="Y311" s="116"/>
      <c r="Z311" s="116"/>
    </row>
    <row r="312" spans="2:26" ht="19.899999999999999" customHeight="1" x14ac:dyDescent="0.25">
      <c r="B312" s="263" t="s">
        <v>175</v>
      </c>
      <c r="C312" s="280"/>
      <c r="D312" s="284"/>
      <c r="E312" s="284"/>
      <c r="F312" s="289">
        <f t="shared" si="73"/>
        <v>0</v>
      </c>
      <c r="G312" s="291">
        <v>0</v>
      </c>
      <c r="H312" s="281"/>
      <c r="I312" s="277"/>
      <c r="J312" s="287">
        <f t="shared" si="75"/>
        <v>0</v>
      </c>
      <c r="K312" s="285"/>
      <c r="L312" s="281"/>
      <c r="M312" s="277"/>
      <c r="N312" s="192">
        <f t="shared" si="74"/>
        <v>0</v>
      </c>
      <c r="O312" s="116"/>
      <c r="P312" s="116"/>
      <c r="Q312" s="116"/>
      <c r="R312" s="116"/>
      <c r="S312" s="116"/>
      <c r="T312" s="116"/>
      <c r="U312" s="116"/>
      <c r="V312" s="116"/>
      <c r="W312" s="116"/>
      <c r="X312" s="116"/>
      <c r="Y312" s="116"/>
      <c r="Z312" s="116"/>
    </row>
    <row r="313" spans="2:26" ht="19.899999999999999" customHeight="1" x14ac:dyDescent="0.25">
      <c r="B313" s="263" t="s">
        <v>176</v>
      </c>
      <c r="C313" s="280"/>
      <c r="D313" s="284"/>
      <c r="E313" s="284">
        <v>1</v>
      </c>
      <c r="F313" s="289">
        <f t="shared" si="73"/>
        <v>1</v>
      </c>
      <c r="G313" s="291">
        <v>3</v>
      </c>
      <c r="H313" s="281"/>
      <c r="I313" s="277"/>
      <c r="J313" s="287">
        <f t="shared" si="75"/>
        <v>3</v>
      </c>
      <c r="K313" s="285">
        <v>5</v>
      </c>
      <c r="L313" s="281">
        <v>5</v>
      </c>
      <c r="M313" s="277"/>
      <c r="N313" s="192">
        <f t="shared" si="74"/>
        <v>10</v>
      </c>
      <c r="O313" s="116"/>
      <c r="P313" s="116"/>
      <c r="Q313" s="116"/>
      <c r="R313" s="116"/>
      <c r="S313" s="116"/>
      <c r="T313" s="116"/>
      <c r="U313" s="116"/>
      <c r="V313" s="116"/>
      <c r="W313" s="116"/>
      <c r="X313" s="116"/>
      <c r="Y313" s="116"/>
      <c r="Z313" s="116"/>
    </row>
    <row r="314" spans="2:26" ht="19.899999999999999" customHeight="1" x14ac:dyDescent="0.25">
      <c r="B314" s="263" t="s">
        <v>177</v>
      </c>
      <c r="C314" s="280"/>
      <c r="D314" s="284"/>
      <c r="E314" s="284">
        <v>3</v>
      </c>
      <c r="F314" s="289">
        <f t="shared" si="73"/>
        <v>3</v>
      </c>
      <c r="G314" s="291">
        <v>17</v>
      </c>
      <c r="H314" s="281"/>
      <c r="I314" s="277"/>
      <c r="J314" s="287">
        <f t="shared" si="75"/>
        <v>17</v>
      </c>
      <c r="K314" s="285">
        <v>20</v>
      </c>
      <c r="L314" s="281"/>
      <c r="M314" s="277"/>
      <c r="N314" s="192">
        <f t="shared" si="74"/>
        <v>20</v>
      </c>
      <c r="O314" s="116"/>
      <c r="P314" s="116"/>
      <c r="Q314" s="116"/>
      <c r="R314" s="116"/>
      <c r="S314" s="116"/>
      <c r="T314" s="116"/>
      <c r="U314" s="116"/>
      <c r="V314" s="116"/>
      <c r="W314" s="116"/>
      <c r="X314" s="116"/>
      <c r="Y314" s="116"/>
      <c r="Z314" s="116"/>
    </row>
    <row r="315" spans="2:26" ht="19.899999999999999" customHeight="1" x14ac:dyDescent="0.25">
      <c r="B315" s="263" t="s">
        <v>178</v>
      </c>
      <c r="C315" s="280"/>
      <c r="D315" s="284"/>
      <c r="E315" s="284">
        <v>1</v>
      </c>
      <c r="F315" s="289">
        <f t="shared" si="73"/>
        <v>1</v>
      </c>
      <c r="G315" s="291">
        <v>4</v>
      </c>
      <c r="H315" s="281">
        <v>1</v>
      </c>
      <c r="I315" s="277"/>
      <c r="J315" s="287">
        <f t="shared" si="75"/>
        <v>5</v>
      </c>
      <c r="K315" s="285">
        <v>1</v>
      </c>
      <c r="L315" s="281">
        <v>10</v>
      </c>
      <c r="M315" s="277"/>
      <c r="N315" s="192">
        <f t="shared" si="74"/>
        <v>11</v>
      </c>
      <c r="O315" s="116"/>
      <c r="P315" s="116"/>
      <c r="Q315" s="116"/>
      <c r="R315" s="116"/>
      <c r="S315" s="116"/>
      <c r="T315" s="116"/>
      <c r="U315" s="116"/>
      <c r="V315" s="116"/>
      <c r="W315" s="116"/>
      <c r="X315" s="116"/>
      <c r="Y315" s="116"/>
      <c r="Z315" s="116"/>
    </row>
    <row r="316" spans="2:26" ht="19.899999999999999" customHeight="1" x14ac:dyDescent="0.25">
      <c r="B316" s="263" t="s">
        <v>179</v>
      </c>
      <c r="C316" s="280"/>
      <c r="D316" s="284"/>
      <c r="E316" s="284">
        <v>5</v>
      </c>
      <c r="F316" s="289">
        <f t="shared" si="73"/>
        <v>5</v>
      </c>
      <c r="G316" s="291">
        <v>84</v>
      </c>
      <c r="H316" s="281">
        <v>2</v>
      </c>
      <c r="I316" s="277"/>
      <c r="J316" s="287">
        <f t="shared" si="75"/>
        <v>86</v>
      </c>
      <c r="K316" s="285">
        <v>20</v>
      </c>
      <c r="L316" s="281">
        <v>13</v>
      </c>
      <c r="M316" s="277"/>
      <c r="N316" s="192">
        <f t="shared" si="74"/>
        <v>33</v>
      </c>
      <c r="O316" s="116"/>
      <c r="P316" s="116"/>
      <c r="Q316" s="116"/>
      <c r="R316" s="116"/>
      <c r="S316" s="116"/>
      <c r="T316" s="116"/>
      <c r="U316" s="116"/>
      <c r="V316" s="116"/>
      <c r="W316" s="116"/>
      <c r="X316" s="116"/>
      <c r="Y316" s="116"/>
      <c r="Z316" s="116"/>
    </row>
    <row r="317" spans="2:26" ht="19.899999999999999" customHeight="1" thickBot="1" x14ac:dyDescent="0.3">
      <c r="B317" s="292" t="s">
        <v>127</v>
      </c>
      <c r="C317" s="293"/>
      <c r="D317" s="293"/>
      <c r="E317" s="293">
        <f>SUM(E308:E316)</f>
        <v>13</v>
      </c>
      <c r="F317" s="293">
        <f t="shared" ref="F317:N317" si="76">SUM(F308:F316)</f>
        <v>13</v>
      </c>
      <c r="G317" s="294">
        <f t="shared" si="76"/>
        <v>128</v>
      </c>
      <c r="H317" s="295">
        <f t="shared" si="76"/>
        <v>3</v>
      </c>
      <c r="I317" s="295">
        <f t="shared" si="76"/>
        <v>0</v>
      </c>
      <c r="J317" s="295">
        <f t="shared" si="76"/>
        <v>131</v>
      </c>
      <c r="K317" s="295">
        <f t="shared" si="76"/>
        <v>56</v>
      </c>
      <c r="L317" s="295">
        <f t="shared" si="76"/>
        <v>33</v>
      </c>
      <c r="M317" s="295">
        <f t="shared" si="76"/>
        <v>0</v>
      </c>
      <c r="N317" s="296">
        <f t="shared" si="76"/>
        <v>89</v>
      </c>
      <c r="O317" s="116"/>
      <c r="P317" s="116"/>
      <c r="Q317" s="116"/>
      <c r="R317" s="116"/>
      <c r="S317" s="116"/>
      <c r="T317" s="116"/>
      <c r="U317" s="116"/>
      <c r="V317" s="116"/>
      <c r="W317" s="116"/>
      <c r="X317" s="116"/>
      <c r="Y317" s="116"/>
      <c r="Z317" s="116"/>
    </row>
    <row r="319" spans="2:26" ht="19.899999999999999" customHeight="1" x14ac:dyDescent="0.2">
      <c r="O319" s="5"/>
    </row>
    <row r="320" spans="2:26" ht="19.899999999999999" customHeight="1" x14ac:dyDescent="0.25">
      <c r="B320" s="191" t="s">
        <v>219</v>
      </c>
      <c r="H320" s="146"/>
      <c r="I320" s="146"/>
      <c r="J320" s="146"/>
      <c r="K320" s="146"/>
      <c r="L320" s="146"/>
      <c r="M320" s="146"/>
    </row>
    <row r="321" spans="2:26" ht="19.899999999999999" customHeight="1" x14ac:dyDescent="0.25">
      <c r="B321" s="610" t="s">
        <v>165</v>
      </c>
      <c r="C321" s="612" t="s">
        <v>253</v>
      </c>
      <c r="D321" s="569"/>
      <c r="E321" s="569"/>
      <c r="F321" s="592"/>
      <c r="G321" s="616" t="s">
        <v>254</v>
      </c>
      <c r="H321" s="617"/>
      <c r="I321" s="617"/>
      <c r="J321" s="618"/>
      <c r="K321" s="612" t="s">
        <v>255</v>
      </c>
      <c r="L321" s="569"/>
      <c r="M321" s="569"/>
      <c r="N321" s="592"/>
    </row>
    <row r="322" spans="2:26" ht="19.899999999999999" customHeight="1" x14ac:dyDescent="0.25">
      <c r="B322" s="611"/>
      <c r="C322" s="613"/>
      <c r="D322" s="614"/>
      <c r="E322" s="614"/>
      <c r="F322" s="615"/>
      <c r="G322" s="619"/>
      <c r="H322" s="620"/>
      <c r="I322" s="620"/>
      <c r="J322" s="621"/>
      <c r="K322" s="613"/>
      <c r="L322" s="614"/>
      <c r="M322" s="614"/>
      <c r="N322" s="615"/>
    </row>
    <row r="323" spans="2:26" ht="19.899999999999999" customHeight="1" x14ac:dyDescent="0.25">
      <c r="B323" s="611"/>
      <c r="C323" s="175" t="s">
        <v>256</v>
      </c>
      <c r="D323" s="175" t="s">
        <v>182</v>
      </c>
      <c r="E323" s="175" t="s">
        <v>257</v>
      </c>
      <c r="F323" s="175" t="s">
        <v>127</v>
      </c>
      <c r="G323" s="175" t="s">
        <v>256</v>
      </c>
      <c r="H323" s="175" t="s">
        <v>182</v>
      </c>
      <c r="I323" s="175" t="s">
        <v>257</v>
      </c>
      <c r="J323" s="175" t="s">
        <v>127</v>
      </c>
      <c r="K323" s="175" t="s">
        <v>256</v>
      </c>
      <c r="L323" s="175" t="s">
        <v>182</v>
      </c>
      <c r="M323" s="175" t="s">
        <v>257</v>
      </c>
      <c r="N323" s="175" t="s">
        <v>127</v>
      </c>
    </row>
    <row r="324" spans="2:26" ht="19.899999999999999" customHeight="1" x14ac:dyDescent="0.25">
      <c r="B324" s="275" t="s">
        <v>171</v>
      </c>
      <c r="C324" s="278">
        <v>4</v>
      </c>
      <c r="D324" s="282"/>
      <c r="E324" s="282"/>
      <c r="F324" s="288">
        <f>SUM(C324:E324)</f>
        <v>4</v>
      </c>
      <c r="G324" s="290">
        <v>7</v>
      </c>
      <c r="H324" s="279"/>
      <c r="I324" s="276"/>
      <c r="J324" s="286">
        <f>SUM(G324:I324)</f>
        <v>7</v>
      </c>
      <c r="K324" s="283"/>
      <c r="L324" s="279"/>
      <c r="M324" s="276"/>
      <c r="N324" s="192">
        <f>SUM(K324:M324)</f>
        <v>0</v>
      </c>
      <c r="O324" s="116"/>
      <c r="P324" s="116"/>
      <c r="Q324" s="116"/>
      <c r="R324" s="116"/>
      <c r="S324" s="116"/>
      <c r="T324" s="116"/>
      <c r="U324" s="116"/>
      <c r="V324" s="116"/>
      <c r="W324" s="116"/>
      <c r="X324" s="116"/>
      <c r="Y324" s="116"/>
      <c r="Z324" s="116"/>
    </row>
    <row r="325" spans="2:26" ht="19.899999999999999" customHeight="1" x14ac:dyDescent="0.25">
      <c r="B325" s="263" t="s">
        <v>172</v>
      </c>
      <c r="C325" s="280">
        <v>3</v>
      </c>
      <c r="D325" s="284"/>
      <c r="E325" s="284"/>
      <c r="F325" s="289">
        <f>SUM(C325:E325)</f>
        <v>3</v>
      </c>
      <c r="G325" s="291">
        <v>2</v>
      </c>
      <c r="H325" s="281"/>
      <c r="I325" s="277"/>
      <c r="J325" s="287">
        <f>SUM(G325:I325)</f>
        <v>2</v>
      </c>
      <c r="K325" s="285"/>
      <c r="L325" s="281"/>
      <c r="M325" s="277"/>
      <c r="N325" s="192">
        <f>SUM(K325:M325)</f>
        <v>0</v>
      </c>
      <c r="O325" s="116"/>
      <c r="P325" s="116"/>
      <c r="Q325" s="116"/>
      <c r="R325" s="116"/>
      <c r="S325" s="116"/>
      <c r="T325" s="116"/>
      <c r="U325" s="116"/>
      <c r="V325" s="116"/>
      <c r="W325" s="116"/>
      <c r="X325" s="116"/>
      <c r="Y325" s="116"/>
      <c r="Z325" s="116"/>
    </row>
    <row r="326" spans="2:26" ht="19.899999999999999" customHeight="1" x14ac:dyDescent="0.25">
      <c r="B326" s="263" t="s">
        <v>173</v>
      </c>
      <c r="C326" s="280">
        <v>3</v>
      </c>
      <c r="D326" s="284"/>
      <c r="E326" s="284"/>
      <c r="F326" s="289">
        <f t="shared" ref="F326:F332" si="77">SUM(C326:E326)</f>
        <v>3</v>
      </c>
      <c r="G326" s="291">
        <v>9</v>
      </c>
      <c r="H326" s="281"/>
      <c r="I326" s="277"/>
      <c r="J326" s="287">
        <f t="shared" ref="J326:J332" si="78">SUM(G326:I326)</f>
        <v>9</v>
      </c>
      <c r="K326" s="285"/>
      <c r="L326" s="281"/>
      <c r="M326" s="277"/>
      <c r="N326" s="192">
        <f t="shared" ref="N326:N332" si="79">SUM(K326:M326)</f>
        <v>0</v>
      </c>
      <c r="O326" s="116"/>
      <c r="P326" s="116"/>
      <c r="Q326" s="116"/>
      <c r="R326" s="116"/>
      <c r="S326" s="116"/>
      <c r="T326" s="116"/>
      <c r="U326" s="116"/>
      <c r="V326" s="116"/>
      <c r="W326" s="116"/>
      <c r="X326" s="116"/>
      <c r="Y326" s="116"/>
      <c r="Z326" s="116"/>
    </row>
    <row r="327" spans="2:26" ht="19.899999999999999" customHeight="1" x14ac:dyDescent="0.25">
      <c r="B327" s="263" t="s">
        <v>174</v>
      </c>
      <c r="C327" s="280">
        <v>3</v>
      </c>
      <c r="D327" s="284"/>
      <c r="E327" s="284"/>
      <c r="F327" s="289">
        <f t="shared" si="77"/>
        <v>3</v>
      </c>
      <c r="G327" s="291">
        <v>5</v>
      </c>
      <c r="H327" s="281"/>
      <c r="I327" s="277"/>
      <c r="J327" s="287">
        <f t="shared" si="78"/>
        <v>5</v>
      </c>
      <c r="K327" s="285"/>
      <c r="L327" s="281"/>
      <c r="M327" s="277"/>
      <c r="N327" s="192">
        <f t="shared" si="79"/>
        <v>0</v>
      </c>
      <c r="O327" s="116"/>
      <c r="P327" s="116"/>
      <c r="Q327" s="116"/>
      <c r="R327" s="116"/>
      <c r="S327" s="116"/>
      <c r="T327" s="116"/>
      <c r="U327" s="116"/>
      <c r="V327" s="116"/>
      <c r="W327" s="116"/>
      <c r="X327" s="116"/>
      <c r="Y327" s="116"/>
      <c r="Z327" s="116"/>
    </row>
    <row r="328" spans="2:26" ht="19.899999999999999" customHeight="1" x14ac:dyDescent="0.25">
      <c r="B328" s="263" t="s">
        <v>175</v>
      </c>
      <c r="C328" s="280">
        <v>5</v>
      </c>
      <c r="D328" s="284"/>
      <c r="E328" s="284"/>
      <c r="F328" s="289">
        <f t="shared" si="77"/>
        <v>5</v>
      </c>
      <c r="G328" s="291">
        <v>2</v>
      </c>
      <c r="H328" s="281"/>
      <c r="I328" s="277"/>
      <c r="J328" s="287">
        <f t="shared" si="78"/>
        <v>2</v>
      </c>
      <c r="K328" s="285"/>
      <c r="L328" s="281"/>
      <c r="M328" s="277"/>
      <c r="N328" s="192">
        <f t="shared" si="79"/>
        <v>0</v>
      </c>
      <c r="O328" s="116"/>
      <c r="P328" s="116"/>
      <c r="Q328" s="116"/>
      <c r="R328" s="116"/>
      <c r="S328" s="116"/>
      <c r="T328" s="116"/>
      <c r="U328" s="116"/>
      <c r="V328" s="116"/>
      <c r="W328" s="116"/>
      <c r="X328" s="116"/>
      <c r="Y328" s="116"/>
      <c r="Z328" s="116"/>
    </row>
    <row r="329" spans="2:26" ht="19.899999999999999" customHeight="1" x14ac:dyDescent="0.25">
      <c r="B329" s="263" t="s">
        <v>176</v>
      </c>
      <c r="C329" s="280">
        <v>3</v>
      </c>
      <c r="D329" s="284"/>
      <c r="E329" s="284"/>
      <c r="F329" s="289">
        <f t="shared" si="77"/>
        <v>3</v>
      </c>
      <c r="G329" s="291">
        <v>5</v>
      </c>
      <c r="H329" s="281"/>
      <c r="I329" s="277"/>
      <c r="J329" s="287">
        <f t="shared" si="78"/>
        <v>5</v>
      </c>
      <c r="K329" s="285"/>
      <c r="L329" s="281"/>
      <c r="M329" s="277"/>
      <c r="N329" s="192">
        <f t="shared" si="79"/>
        <v>0</v>
      </c>
      <c r="O329" s="116"/>
      <c r="P329" s="116"/>
      <c r="Q329" s="116"/>
      <c r="R329" s="116"/>
      <c r="S329" s="116"/>
      <c r="T329" s="116"/>
      <c r="U329" s="116"/>
      <c r="V329" s="116"/>
      <c r="W329" s="116"/>
      <c r="X329" s="116"/>
      <c r="Y329" s="116"/>
      <c r="Z329" s="116"/>
    </row>
    <row r="330" spans="2:26" ht="19.899999999999999" customHeight="1" x14ac:dyDescent="0.25">
      <c r="B330" s="263" t="s">
        <v>177</v>
      </c>
      <c r="C330" s="280">
        <v>5</v>
      </c>
      <c r="D330" s="284"/>
      <c r="E330" s="284"/>
      <c r="F330" s="289">
        <f t="shared" si="77"/>
        <v>5</v>
      </c>
      <c r="G330" s="291">
        <v>19</v>
      </c>
      <c r="H330" s="281"/>
      <c r="I330" s="277"/>
      <c r="J330" s="287">
        <f t="shared" si="78"/>
        <v>19</v>
      </c>
      <c r="K330" s="285"/>
      <c r="L330" s="281"/>
      <c r="M330" s="277"/>
      <c r="N330" s="192">
        <f t="shared" si="79"/>
        <v>0</v>
      </c>
      <c r="O330" s="116"/>
      <c r="P330" s="116"/>
      <c r="Q330" s="116"/>
      <c r="R330" s="116"/>
      <c r="S330" s="116"/>
      <c r="T330" s="116"/>
      <c r="U330" s="116"/>
      <c r="V330" s="116"/>
      <c r="W330" s="116"/>
      <c r="X330" s="116"/>
      <c r="Y330" s="116"/>
      <c r="Z330" s="116"/>
    </row>
    <row r="331" spans="2:26" ht="19.899999999999999" customHeight="1" x14ac:dyDescent="0.25">
      <c r="B331" s="263" t="s">
        <v>178</v>
      </c>
      <c r="C331" s="280">
        <v>2</v>
      </c>
      <c r="D331" s="284"/>
      <c r="E331" s="284"/>
      <c r="F331" s="289">
        <f t="shared" si="77"/>
        <v>2</v>
      </c>
      <c r="G331" s="291">
        <v>3</v>
      </c>
      <c r="H331" s="281"/>
      <c r="I331" s="277"/>
      <c r="J331" s="287">
        <f t="shared" si="78"/>
        <v>3</v>
      </c>
      <c r="K331" s="285"/>
      <c r="L331" s="281"/>
      <c r="M331" s="277"/>
      <c r="N331" s="192">
        <f t="shared" si="79"/>
        <v>0</v>
      </c>
      <c r="O331" s="116"/>
      <c r="P331" s="116"/>
      <c r="Q331" s="116"/>
      <c r="R331" s="116"/>
      <c r="S331" s="116"/>
      <c r="T331" s="116"/>
      <c r="U331" s="116"/>
      <c r="V331" s="116"/>
      <c r="W331" s="116"/>
      <c r="X331" s="116"/>
      <c r="Y331" s="116"/>
      <c r="Z331" s="116"/>
    </row>
    <row r="332" spans="2:26" ht="19.899999999999999" customHeight="1" x14ac:dyDescent="0.25">
      <c r="B332" s="263" t="s">
        <v>179</v>
      </c>
      <c r="C332" s="280">
        <v>3</v>
      </c>
      <c r="D332" s="284"/>
      <c r="E332" s="284"/>
      <c r="F332" s="289">
        <f t="shared" si="77"/>
        <v>3</v>
      </c>
      <c r="G332" s="291">
        <v>224</v>
      </c>
      <c r="H332" s="281"/>
      <c r="I332" s="277"/>
      <c r="J332" s="287">
        <f t="shared" si="78"/>
        <v>224</v>
      </c>
      <c r="K332" s="285"/>
      <c r="L332" s="281"/>
      <c r="M332" s="277"/>
      <c r="N332" s="192">
        <f t="shared" si="79"/>
        <v>0</v>
      </c>
      <c r="O332" s="116"/>
      <c r="P332" s="116"/>
      <c r="Q332" s="116"/>
      <c r="R332" s="116"/>
      <c r="S332" s="116"/>
      <c r="T332" s="116"/>
      <c r="U332" s="116"/>
      <c r="V332" s="116"/>
      <c r="W332" s="116"/>
      <c r="X332" s="116"/>
      <c r="Y332" s="116"/>
      <c r="Z332" s="116"/>
    </row>
    <row r="333" spans="2:26" ht="19.899999999999999" customHeight="1" thickBot="1" x14ac:dyDescent="0.3">
      <c r="B333" s="292" t="s">
        <v>127</v>
      </c>
      <c r="C333" s="293">
        <f>SUM(C324:C332)</f>
        <v>31</v>
      </c>
      <c r="D333" s="293">
        <f t="shared" ref="D333:N333" si="80">SUM(D324:D332)</f>
        <v>0</v>
      </c>
      <c r="E333" s="293">
        <f t="shared" si="80"/>
        <v>0</v>
      </c>
      <c r="F333" s="293">
        <f t="shared" si="80"/>
        <v>31</v>
      </c>
      <c r="G333" s="294">
        <f t="shared" si="80"/>
        <v>276</v>
      </c>
      <c r="H333" s="295">
        <f t="shared" si="80"/>
        <v>0</v>
      </c>
      <c r="I333" s="295">
        <f t="shared" si="80"/>
        <v>0</v>
      </c>
      <c r="J333" s="295">
        <f t="shared" si="80"/>
        <v>276</v>
      </c>
      <c r="K333" s="295">
        <f t="shared" si="80"/>
        <v>0</v>
      </c>
      <c r="L333" s="295">
        <f t="shared" si="80"/>
        <v>0</v>
      </c>
      <c r="M333" s="295">
        <f t="shared" si="80"/>
        <v>0</v>
      </c>
      <c r="N333" s="296">
        <f t="shared" si="80"/>
        <v>0</v>
      </c>
      <c r="O333" s="116"/>
      <c r="P333" s="116"/>
      <c r="Q333" s="116"/>
      <c r="R333" s="116"/>
      <c r="S333" s="116"/>
      <c r="T333" s="116"/>
      <c r="U333" s="116"/>
      <c r="V333" s="116"/>
      <c r="W333" s="116"/>
      <c r="X333" s="116"/>
      <c r="Y333" s="116"/>
      <c r="Z333" s="116"/>
    </row>
    <row r="336" spans="2:26" ht="19.899999999999999" customHeight="1" x14ac:dyDescent="0.25">
      <c r="B336" s="191" t="s">
        <v>220</v>
      </c>
      <c r="H336" s="146"/>
      <c r="I336" s="146"/>
      <c r="J336" s="146"/>
      <c r="K336" s="146"/>
      <c r="L336" s="146"/>
      <c r="M336" s="146"/>
    </row>
    <row r="337" spans="1:26" ht="19.899999999999999" customHeight="1" x14ac:dyDescent="0.25">
      <c r="B337" s="610" t="s">
        <v>165</v>
      </c>
      <c r="C337" s="612" t="s">
        <v>253</v>
      </c>
      <c r="D337" s="569"/>
      <c r="E337" s="569"/>
      <c r="F337" s="592"/>
      <c r="G337" s="616" t="s">
        <v>254</v>
      </c>
      <c r="H337" s="617"/>
      <c r="I337" s="617"/>
      <c r="J337" s="618"/>
      <c r="K337" s="612" t="s">
        <v>255</v>
      </c>
      <c r="L337" s="569"/>
      <c r="M337" s="569"/>
      <c r="N337" s="592"/>
    </row>
    <row r="338" spans="1:26" ht="19.899999999999999" customHeight="1" x14ac:dyDescent="0.25">
      <c r="B338" s="611"/>
      <c r="C338" s="613"/>
      <c r="D338" s="614"/>
      <c r="E338" s="614"/>
      <c r="F338" s="615"/>
      <c r="G338" s="619"/>
      <c r="H338" s="620"/>
      <c r="I338" s="620"/>
      <c r="J338" s="621"/>
      <c r="K338" s="613"/>
      <c r="L338" s="614"/>
      <c r="M338" s="614"/>
      <c r="N338" s="615"/>
    </row>
    <row r="339" spans="1:26" ht="19.899999999999999" customHeight="1" x14ac:dyDescent="0.25">
      <c r="B339" s="611"/>
      <c r="C339" s="175" t="s">
        <v>256</v>
      </c>
      <c r="D339" s="175" t="s">
        <v>182</v>
      </c>
      <c r="E339" s="175" t="s">
        <v>257</v>
      </c>
      <c r="F339" s="175" t="s">
        <v>127</v>
      </c>
      <c r="G339" s="175" t="s">
        <v>256</v>
      </c>
      <c r="H339" s="175" t="s">
        <v>182</v>
      </c>
      <c r="I339" s="175" t="s">
        <v>257</v>
      </c>
      <c r="J339" s="175" t="s">
        <v>127</v>
      </c>
      <c r="K339" s="175" t="s">
        <v>256</v>
      </c>
      <c r="L339" s="175" t="s">
        <v>182</v>
      </c>
      <c r="M339" s="175" t="s">
        <v>257</v>
      </c>
      <c r="N339" s="175" t="s">
        <v>127</v>
      </c>
    </row>
    <row r="340" spans="1:26" ht="19.899999999999999" customHeight="1" x14ac:dyDescent="0.25">
      <c r="B340" s="275" t="s">
        <v>171</v>
      </c>
      <c r="C340" s="170">
        <v>5</v>
      </c>
      <c r="D340" s="282"/>
      <c r="E340" s="282"/>
      <c r="F340" s="288">
        <f>SUM(C340:E340)</f>
        <v>5</v>
      </c>
      <c r="G340" s="408">
        <v>25</v>
      </c>
      <c r="H340" s="279"/>
      <c r="I340" s="276"/>
      <c r="J340" s="286">
        <f>SUM(G340:I340)</f>
        <v>25</v>
      </c>
      <c r="K340" s="264">
        <v>6</v>
      </c>
      <c r="L340" s="279"/>
      <c r="M340" s="276"/>
      <c r="N340" s="192">
        <f>SUM(K340:M340)</f>
        <v>6</v>
      </c>
      <c r="O340" s="116"/>
      <c r="P340" s="116"/>
      <c r="Q340" s="116"/>
      <c r="R340" s="116"/>
      <c r="S340" s="116"/>
      <c r="T340" s="116"/>
      <c r="U340" s="116"/>
      <c r="V340" s="116"/>
      <c r="W340" s="116"/>
      <c r="X340" s="116"/>
      <c r="Y340" s="116"/>
      <c r="Z340" s="116"/>
    </row>
    <row r="341" spans="1:26" ht="19.899999999999999" customHeight="1" x14ac:dyDescent="0.25">
      <c r="B341" s="263" t="s">
        <v>172</v>
      </c>
      <c r="C341" s="169">
        <v>0</v>
      </c>
      <c r="D341" s="284"/>
      <c r="E341" s="284"/>
      <c r="F341" s="289">
        <f>SUM(C341:E341)</f>
        <v>0</v>
      </c>
      <c r="G341" s="409">
        <v>0</v>
      </c>
      <c r="H341" s="281"/>
      <c r="I341" s="277"/>
      <c r="J341" s="287">
        <f>SUM(G341:I341)</f>
        <v>0</v>
      </c>
      <c r="K341" s="171">
        <v>0</v>
      </c>
      <c r="L341" s="281"/>
      <c r="M341" s="277"/>
      <c r="N341" s="192">
        <f>SUM(K341:M341)</f>
        <v>0</v>
      </c>
      <c r="O341" s="116"/>
      <c r="P341" s="116"/>
      <c r="Q341" s="116"/>
      <c r="R341" s="116"/>
      <c r="S341" s="116"/>
      <c r="T341" s="116"/>
      <c r="U341" s="116"/>
      <c r="V341" s="116"/>
      <c r="W341" s="116"/>
      <c r="X341" s="116"/>
      <c r="Y341" s="116"/>
      <c r="Z341" s="116"/>
    </row>
    <row r="342" spans="1:26" ht="19.899999999999999" customHeight="1" x14ac:dyDescent="0.25">
      <c r="B342" s="263" t="s">
        <v>173</v>
      </c>
      <c r="C342" s="169">
        <v>4</v>
      </c>
      <c r="D342" s="284"/>
      <c r="E342" s="284"/>
      <c r="F342" s="289">
        <f t="shared" ref="F342:F348" si="81">SUM(C342:E342)</f>
        <v>4</v>
      </c>
      <c r="G342" s="409">
        <v>14</v>
      </c>
      <c r="H342" s="281"/>
      <c r="I342" s="277"/>
      <c r="J342" s="287">
        <f t="shared" ref="J342:J348" si="82">SUM(G342:I342)</f>
        <v>14</v>
      </c>
      <c r="K342" s="171"/>
      <c r="L342" s="281"/>
      <c r="M342" s="277"/>
      <c r="N342" s="192">
        <f t="shared" ref="N342:N347" si="83">SUM(K342:M342)</f>
        <v>0</v>
      </c>
      <c r="O342" s="116"/>
      <c r="P342" s="116"/>
      <c r="Q342" s="116"/>
      <c r="R342" s="116"/>
      <c r="S342" s="116"/>
      <c r="T342" s="116"/>
      <c r="U342" s="116"/>
      <c r="V342" s="116"/>
      <c r="W342" s="116"/>
      <c r="X342" s="116"/>
      <c r="Y342" s="116"/>
      <c r="Z342" s="116"/>
    </row>
    <row r="343" spans="1:26" ht="19.899999999999999" customHeight="1" x14ac:dyDescent="0.25">
      <c r="B343" s="263" t="s">
        <v>174</v>
      </c>
      <c r="C343" s="169">
        <v>8</v>
      </c>
      <c r="D343" s="284"/>
      <c r="E343" s="284"/>
      <c r="F343" s="289">
        <f t="shared" si="81"/>
        <v>8</v>
      </c>
      <c r="G343" s="409">
        <v>45</v>
      </c>
      <c r="H343" s="281"/>
      <c r="I343" s="277"/>
      <c r="J343" s="287">
        <f t="shared" si="82"/>
        <v>45</v>
      </c>
      <c r="K343" s="171">
        <v>9</v>
      </c>
      <c r="L343" s="281"/>
      <c r="M343" s="277"/>
      <c r="N343" s="192">
        <f t="shared" si="83"/>
        <v>9</v>
      </c>
      <c r="O343" s="116"/>
      <c r="P343" s="116"/>
      <c r="Q343" s="116"/>
      <c r="R343" s="116"/>
      <c r="S343" s="116"/>
      <c r="T343" s="116"/>
      <c r="U343" s="116"/>
      <c r="V343" s="116"/>
      <c r="W343" s="116"/>
      <c r="X343" s="116"/>
      <c r="Y343" s="116"/>
      <c r="Z343" s="116"/>
    </row>
    <row r="344" spans="1:26" ht="19.899999999999999" customHeight="1" x14ac:dyDescent="0.25">
      <c r="B344" s="263" t="s">
        <v>175</v>
      </c>
      <c r="C344" s="169">
        <v>1</v>
      </c>
      <c r="D344" s="284"/>
      <c r="E344" s="284"/>
      <c r="F344" s="289">
        <f t="shared" si="81"/>
        <v>1</v>
      </c>
      <c r="G344" s="409">
        <v>4</v>
      </c>
      <c r="H344" s="281"/>
      <c r="I344" s="277"/>
      <c r="J344" s="287">
        <f t="shared" si="82"/>
        <v>4</v>
      </c>
      <c r="K344" s="171"/>
      <c r="L344" s="281"/>
      <c r="M344" s="277"/>
      <c r="N344" s="192">
        <f t="shared" si="83"/>
        <v>0</v>
      </c>
      <c r="O344" s="116"/>
      <c r="P344" s="116"/>
      <c r="Q344" s="116"/>
      <c r="R344" s="116"/>
      <c r="S344" s="116"/>
      <c r="T344" s="116"/>
      <c r="U344" s="116"/>
      <c r="V344" s="116"/>
      <c r="W344" s="116"/>
      <c r="X344" s="116"/>
      <c r="Y344" s="116"/>
      <c r="Z344" s="116"/>
    </row>
    <row r="345" spans="1:26" ht="19.899999999999999" customHeight="1" x14ac:dyDescent="0.25">
      <c r="B345" s="263" t="s">
        <v>176</v>
      </c>
      <c r="C345" s="169">
        <v>5</v>
      </c>
      <c r="D345" s="284"/>
      <c r="E345" s="284"/>
      <c r="F345" s="289">
        <f t="shared" si="81"/>
        <v>5</v>
      </c>
      <c r="G345" s="409">
        <v>17</v>
      </c>
      <c r="H345" s="281"/>
      <c r="I345" s="277"/>
      <c r="J345" s="287">
        <f t="shared" si="82"/>
        <v>17</v>
      </c>
      <c r="K345" s="171">
        <v>8</v>
      </c>
      <c r="L345" s="281"/>
      <c r="M345" s="277"/>
      <c r="N345" s="192">
        <f t="shared" si="83"/>
        <v>8</v>
      </c>
      <c r="O345" s="116"/>
      <c r="P345" s="116"/>
      <c r="Q345" s="116"/>
      <c r="R345" s="116"/>
      <c r="S345" s="116"/>
      <c r="T345" s="116"/>
      <c r="U345" s="116"/>
      <c r="V345" s="116"/>
      <c r="W345" s="116"/>
      <c r="X345" s="116"/>
      <c r="Y345" s="116"/>
      <c r="Z345" s="116"/>
    </row>
    <row r="346" spans="1:26" ht="19.899999999999999" customHeight="1" x14ac:dyDescent="0.25">
      <c r="B346" s="263" t="s">
        <v>177</v>
      </c>
      <c r="C346" s="169">
        <v>2</v>
      </c>
      <c r="D346" s="284"/>
      <c r="E346" s="284"/>
      <c r="F346" s="289">
        <f t="shared" si="81"/>
        <v>2</v>
      </c>
      <c r="G346" s="409">
        <v>16</v>
      </c>
      <c r="H346" s="281"/>
      <c r="I346" s="277"/>
      <c r="J346" s="287">
        <f t="shared" si="82"/>
        <v>16</v>
      </c>
      <c r="K346" s="171">
        <v>15</v>
      </c>
      <c r="L346" s="281"/>
      <c r="M346" s="277"/>
      <c r="N346" s="192">
        <f t="shared" si="83"/>
        <v>15</v>
      </c>
      <c r="O346" s="116"/>
      <c r="P346" s="116"/>
      <c r="Q346" s="116"/>
      <c r="R346" s="116"/>
      <c r="S346" s="116"/>
      <c r="T346" s="116"/>
      <c r="U346" s="116"/>
      <c r="V346" s="116"/>
      <c r="W346" s="116"/>
      <c r="X346" s="116"/>
      <c r="Y346" s="116"/>
      <c r="Z346" s="116"/>
    </row>
    <row r="347" spans="1:26" ht="19.899999999999999" customHeight="1" x14ac:dyDescent="0.25">
      <c r="B347" s="263" t="s">
        <v>178</v>
      </c>
      <c r="C347" s="169">
        <v>2</v>
      </c>
      <c r="D347" s="284"/>
      <c r="E347" s="284"/>
      <c r="F347" s="289">
        <f t="shared" si="81"/>
        <v>2</v>
      </c>
      <c r="G347" s="409">
        <v>5</v>
      </c>
      <c r="H347" s="281"/>
      <c r="I347" s="277"/>
      <c r="J347" s="287">
        <f t="shared" si="82"/>
        <v>5</v>
      </c>
      <c r="K347" s="171"/>
      <c r="L347" s="281"/>
      <c r="M347" s="277"/>
      <c r="N347" s="192">
        <f t="shared" si="83"/>
        <v>0</v>
      </c>
      <c r="O347" s="116"/>
      <c r="P347" s="116"/>
      <c r="Q347" s="116"/>
      <c r="R347" s="116"/>
      <c r="S347" s="116"/>
      <c r="T347" s="116"/>
      <c r="U347" s="116"/>
      <c r="V347" s="116"/>
      <c r="W347" s="116"/>
      <c r="X347" s="116"/>
      <c r="Y347" s="116"/>
      <c r="Z347" s="116"/>
    </row>
    <row r="348" spans="1:26" ht="19.899999999999999" customHeight="1" x14ac:dyDescent="0.25">
      <c r="B348" s="263" t="s">
        <v>179</v>
      </c>
      <c r="C348" s="169">
        <v>17</v>
      </c>
      <c r="D348" s="284"/>
      <c r="E348" s="284"/>
      <c r="F348" s="289">
        <f t="shared" si="81"/>
        <v>17</v>
      </c>
      <c r="G348" s="409">
        <v>223</v>
      </c>
      <c r="H348" s="281"/>
      <c r="I348" s="277"/>
      <c r="J348" s="287">
        <f t="shared" si="82"/>
        <v>223</v>
      </c>
      <c r="K348" s="171">
        <v>29</v>
      </c>
      <c r="L348" s="281"/>
      <c r="M348" s="277"/>
      <c r="N348" s="192">
        <f>SUM(K348:M348)</f>
        <v>29</v>
      </c>
      <c r="O348" s="116"/>
      <c r="P348" s="116"/>
      <c r="Q348" s="116"/>
      <c r="R348" s="116"/>
      <c r="S348" s="116"/>
      <c r="T348" s="116"/>
      <c r="U348" s="116"/>
      <c r="V348" s="116"/>
      <c r="W348" s="116"/>
      <c r="X348" s="116"/>
      <c r="Y348" s="116"/>
      <c r="Z348" s="116"/>
    </row>
    <row r="349" spans="1:26" ht="19.899999999999999" customHeight="1" thickBot="1" x14ac:dyDescent="0.3">
      <c r="B349" s="292" t="s">
        <v>127</v>
      </c>
      <c r="C349" s="293">
        <f>SUM(C340:C348)</f>
        <v>44</v>
      </c>
      <c r="D349" s="293"/>
      <c r="E349" s="293"/>
      <c r="F349" s="293">
        <f t="shared" ref="F349:N349" si="84">SUM(F340:F348)</f>
        <v>44</v>
      </c>
      <c r="G349" s="294">
        <f t="shared" si="84"/>
        <v>349</v>
      </c>
      <c r="H349" s="295"/>
      <c r="I349" s="295"/>
      <c r="J349" s="295">
        <f t="shared" si="84"/>
        <v>349</v>
      </c>
      <c r="K349" s="295">
        <f t="shared" si="84"/>
        <v>67</v>
      </c>
      <c r="L349" s="295"/>
      <c r="M349" s="295"/>
      <c r="N349" s="296">
        <f t="shared" si="84"/>
        <v>67</v>
      </c>
      <c r="O349" s="116"/>
      <c r="P349" s="116"/>
      <c r="Q349" s="116"/>
      <c r="R349" s="116"/>
      <c r="S349" s="116"/>
      <c r="T349" s="116"/>
      <c r="U349" s="116"/>
      <c r="V349" s="116"/>
      <c r="W349" s="116"/>
      <c r="X349" s="116"/>
      <c r="Y349" s="116"/>
      <c r="Z349" s="116"/>
    </row>
    <row r="350" spans="1:26" s="115" customFormat="1" ht="19.899999999999999" customHeight="1" x14ac:dyDescent="0.25">
      <c r="A350" s="114"/>
      <c r="B350" s="149"/>
      <c r="C350" s="114"/>
      <c r="D350" s="114"/>
      <c r="E350" s="114"/>
      <c r="F350" s="114"/>
      <c r="G350" s="193"/>
      <c r="H350" s="114"/>
      <c r="I350" s="114"/>
      <c r="J350" s="114"/>
      <c r="K350" s="114"/>
      <c r="L350" s="114"/>
      <c r="M350" s="114"/>
      <c r="N350" s="114"/>
    </row>
    <row r="352" spans="1:26" ht="19.899999999999999" customHeight="1" x14ac:dyDescent="0.25">
      <c r="B352" s="191" t="s">
        <v>221</v>
      </c>
      <c r="H352" s="146"/>
      <c r="I352" s="146"/>
      <c r="J352" s="146"/>
      <c r="K352" s="146"/>
      <c r="L352" s="146"/>
      <c r="M352" s="146"/>
    </row>
    <row r="353" spans="2:26" ht="19.899999999999999" customHeight="1" x14ac:dyDescent="0.25">
      <c r="B353" s="610" t="s">
        <v>165</v>
      </c>
      <c r="C353" s="612" t="s">
        <v>253</v>
      </c>
      <c r="D353" s="569"/>
      <c r="E353" s="569"/>
      <c r="F353" s="592"/>
      <c r="G353" s="616" t="s">
        <v>254</v>
      </c>
      <c r="H353" s="617"/>
      <c r="I353" s="617"/>
      <c r="J353" s="618"/>
      <c r="K353" s="612" t="s">
        <v>255</v>
      </c>
      <c r="L353" s="569"/>
      <c r="M353" s="569"/>
      <c r="N353" s="592"/>
    </row>
    <row r="354" spans="2:26" ht="19.899999999999999" customHeight="1" x14ac:dyDescent="0.25">
      <c r="B354" s="611"/>
      <c r="C354" s="613"/>
      <c r="D354" s="614"/>
      <c r="E354" s="614"/>
      <c r="F354" s="615"/>
      <c r="G354" s="619"/>
      <c r="H354" s="620"/>
      <c r="I354" s="620"/>
      <c r="J354" s="621"/>
      <c r="K354" s="613"/>
      <c r="L354" s="614"/>
      <c r="M354" s="614"/>
      <c r="N354" s="615"/>
    </row>
    <row r="355" spans="2:26" ht="19.899999999999999" customHeight="1" x14ac:dyDescent="0.25">
      <c r="B355" s="611"/>
      <c r="C355" s="175" t="s">
        <v>256</v>
      </c>
      <c r="D355" s="175" t="s">
        <v>182</v>
      </c>
      <c r="E355" s="175" t="s">
        <v>257</v>
      </c>
      <c r="F355" s="175" t="s">
        <v>127</v>
      </c>
      <c r="G355" s="175" t="s">
        <v>256</v>
      </c>
      <c r="H355" s="175" t="s">
        <v>182</v>
      </c>
      <c r="I355" s="175" t="s">
        <v>257</v>
      </c>
      <c r="J355" s="175" t="s">
        <v>127</v>
      </c>
      <c r="K355" s="175" t="s">
        <v>256</v>
      </c>
      <c r="L355" s="175" t="s">
        <v>182</v>
      </c>
      <c r="M355" s="175" t="s">
        <v>257</v>
      </c>
      <c r="N355" s="175" t="s">
        <v>127</v>
      </c>
    </row>
    <row r="356" spans="2:26" ht="19.899999999999999" customHeight="1" x14ac:dyDescent="0.25">
      <c r="B356" s="275" t="s">
        <v>171</v>
      </c>
      <c r="C356" s="278">
        <v>1</v>
      </c>
      <c r="D356" s="282"/>
      <c r="E356" s="282"/>
      <c r="F356" s="288">
        <f>SUM(C356:E356)</f>
        <v>1</v>
      </c>
      <c r="G356" s="290">
        <v>59</v>
      </c>
      <c r="H356" s="279"/>
      <c r="I356" s="276"/>
      <c r="J356" s="286">
        <f>SUM(G356:I356)</f>
        <v>59</v>
      </c>
      <c r="K356" s="283">
        <v>5</v>
      </c>
      <c r="L356" s="279"/>
      <c r="M356" s="276"/>
      <c r="N356" s="192">
        <f>SUM(K356:M356)</f>
        <v>5</v>
      </c>
      <c r="O356" s="116"/>
      <c r="P356" s="116"/>
      <c r="Q356" s="116"/>
      <c r="R356" s="116"/>
      <c r="S356" s="116"/>
      <c r="T356" s="116"/>
      <c r="U356" s="116"/>
      <c r="V356" s="116"/>
      <c r="W356" s="116"/>
      <c r="X356" s="116"/>
      <c r="Y356" s="116"/>
      <c r="Z356" s="116"/>
    </row>
    <row r="357" spans="2:26" ht="19.899999999999999" customHeight="1" x14ac:dyDescent="0.25">
      <c r="B357" s="263" t="s">
        <v>172</v>
      </c>
      <c r="C357" s="280">
        <v>2</v>
      </c>
      <c r="D357" s="284"/>
      <c r="E357" s="284"/>
      <c r="F357" s="289">
        <f>SUM(C357:E357)</f>
        <v>2</v>
      </c>
      <c r="G357" s="291">
        <v>31</v>
      </c>
      <c r="H357" s="281"/>
      <c r="I357" s="277"/>
      <c r="J357" s="287">
        <f>SUM(G357:I357)</f>
        <v>31</v>
      </c>
      <c r="K357" s="285">
        <v>0</v>
      </c>
      <c r="L357" s="281"/>
      <c r="M357" s="277"/>
      <c r="N357" s="192">
        <f>SUM(K357:M357)</f>
        <v>0</v>
      </c>
      <c r="O357" s="116"/>
      <c r="P357" s="116"/>
      <c r="Q357" s="116"/>
      <c r="R357" s="116"/>
      <c r="S357" s="116"/>
      <c r="T357" s="116"/>
      <c r="U357" s="116"/>
      <c r="V357" s="116"/>
      <c r="W357" s="116"/>
      <c r="X357" s="116"/>
      <c r="Y357" s="116"/>
      <c r="Z357" s="116"/>
    </row>
    <row r="358" spans="2:26" ht="19.899999999999999" customHeight="1" x14ac:dyDescent="0.25">
      <c r="B358" s="263" t="s">
        <v>173</v>
      </c>
      <c r="C358" s="280">
        <v>2</v>
      </c>
      <c r="D358" s="284"/>
      <c r="E358" s="284"/>
      <c r="F358" s="289">
        <f t="shared" ref="F358:F364" si="85">SUM(C358:E358)</f>
        <v>2</v>
      </c>
      <c r="G358" s="291">
        <v>34</v>
      </c>
      <c r="H358" s="281"/>
      <c r="I358" s="277"/>
      <c r="J358" s="287">
        <f t="shared" ref="J358:J364" si="86">SUM(G358:I358)</f>
        <v>34</v>
      </c>
      <c r="K358" s="285">
        <v>3</v>
      </c>
      <c r="L358" s="281"/>
      <c r="M358" s="277"/>
      <c r="N358" s="192">
        <f t="shared" ref="N358:N364" si="87">SUM(K358:M358)</f>
        <v>3</v>
      </c>
      <c r="O358" s="116"/>
      <c r="P358" s="116"/>
      <c r="Q358" s="116"/>
      <c r="R358" s="116"/>
      <c r="S358" s="116"/>
      <c r="T358" s="116"/>
      <c r="U358" s="116"/>
      <c r="V358" s="116"/>
      <c r="W358" s="116"/>
      <c r="X358" s="116"/>
      <c r="Y358" s="116"/>
      <c r="Z358" s="116"/>
    </row>
    <row r="359" spans="2:26" ht="19.899999999999999" customHeight="1" x14ac:dyDescent="0.25">
      <c r="B359" s="263" t="s">
        <v>174</v>
      </c>
      <c r="C359" s="280">
        <v>1</v>
      </c>
      <c r="D359" s="284"/>
      <c r="E359" s="284"/>
      <c r="F359" s="289">
        <f t="shared" si="85"/>
        <v>1</v>
      </c>
      <c r="G359" s="291">
        <v>52</v>
      </c>
      <c r="H359" s="281"/>
      <c r="I359" s="277"/>
      <c r="J359" s="287">
        <f t="shared" si="86"/>
        <v>52</v>
      </c>
      <c r="K359" s="285">
        <v>1</v>
      </c>
      <c r="L359" s="281"/>
      <c r="M359" s="277"/>
      <c r="N359" s="192">
        <f t="shared" si="87"/>
        <v>1</v>
      </c>
      <c r="O359" s="116"/>
      <c r="P359" s="116"/>
      <c r="Q359" s="116"/>
      <c r="R359" s="116"/>
      <c r="S359" s="116"/>
      <c r="T359" s="116"/>
      <c r="U359" s="116"/>
      <c r="V359" s="116"/>
      <c r="W359" s="116"/>
      <c r="X359" s="116"/>
      <c r="Y359" s="116"/>
      <c r="Z359" s="116"/>
    </row>
    <row r="360" spans="2:26" ht="19.899999999999999" customHeight="1" x14ac:dyDescent="0.25">
      <c r="B360" s="263" t="s">
        <v>175</v>
      </c>
      <c r="C360" s="280">
        <v>2</v>
      </c>
      <c r="D360" s="284"/>
      <c r="E360" s="284"/>
      <c r="F360" s="289">
        <f t="shared" si="85"/>
        <v>2</v>
      </c>
      <c r="G360" s="291">
        <v>20</v>
      </c>
      <c r="H360" s="281"/>
      <c r="I360" s="277"/>
      <c r="J360" s="287">
        <f t="shared" si="86"/>
        <v>20</v>
      </c>
      <c r="K360" s="285">
        <v>1</v>
      </c>
      <c r="L360" s="281"/>
      <c r="M360" s="277"/>
      <c r="N360" s="192">
        <f t="shared" si="87"/>
        <v>1</v>
      </c>
      <c r="O360" s="116"/>
      <c r="P360" s="116"/>
      <c r="Q360" s="116"/>
      <c r="R360" s="116"/>
      <c r="S360" s="116"/>
      <c r="T360" s="116"/>
      <c r="U360" s="116"/>
      <c r="V360" s="116"/>
      <c r="W360" s="116"/>
      <c r="X360" s="116"/>
      <c r="Y360" s="116"/>
      <c r="Z360" s="116"/>
    </row>
    <row r="361" spans="2:26" ht="19.899999999999999" customHeight="1" x14ac:dyDescent="0.25">
      <c r="B361" s="263" t="s">
        <v>176</v>
      </c>
      <c r="C361" s="280">
        <v>3</v>
      </c>
      <c r="D361" s="284"/>
      <c r="E361" s="284"/>
      <c r="F361" s="289">
        <f t="shared" si="85"/>
        <v>3</v>
      </c>
      <c r="G361" s="291">
        <v>53</v>
      </c>
      <c r="H361" s="281"/>
      <c r="I361" s="277"/>
      <c r="J361" s="287">
        <f t="shared" si="86"/>
        <v>53</v>
      </c>
      <c r="K361" s="285">
        <v>1</v>
      </c>
      <c r="L361" s="281"/>
      <c r="M361" s="277"/>
      <c r="N361" s="192">
        <f t="shared" si="87"/>
        <v>1</v>
      </c>
      <c r="O361" s="116"/>
      <c r="P361" s="116"/>
      <c r="Q361" s="116"/>
      <c r="R361" s="116"/>
      <c r="S361" s="116"/>
      <c r="T361" s="116"/>
      <c r="U361" s="116"/>
      <c r="V361" s="116"/>
      <c r="W361" s="116"/>
      <c r="X361" s="116"/>
      <c r="Y361" s="116"/>
      <c r="Z361" s="116"/>
    </row>
    <row r="362" spans="2:26" ht="19.899999999999999" customHeight="1" x14ac:dyDescent="0.25">
      <c r="B362" s="263" t="s">
        <v>177</v>
      </c>
      <c r="C362" s="280">
        <v>2</v>
      </c>
      <c r="D362" s="284"/>
      <c r="E362" s="284"/>
      <c r="F362" s="289">
        <f t="shared" si="85"/>
        <v>2</v>
      </c>
      <c r="G362" s="291">
        <v>50</v>
      </c>
      <c r="H362" s="281"/>
      <c r="I362" s="277"/>
      <c r="J362" s="287">
        <f t="shared" si="86"/>
        <v>50</v>
      </c>
      <c r="K362" s="285">
        <v>10</v>
      </c>
      <c r="L362" s="281"/>
      <c r="M362" s="277"/>
      <c r="N362" s="192">
        <f t="shared" si="87"/>
        <v>10</v>
      </c>
      <c r="O362" s="116"/>
      <c r="P362" s="116"/>
      <c r="Q362" s="116"/>
      <c r="R362" s="116"/>
      <c r="S362" s="116"/>
      <c r="T362" s="116"/>
      <c r="U362" s="116"/>
      <c r="V362" s="116"/>
      <c r="W362" s="116"/>
      <c r="X362" s="116"/>
      <c r="Y362" s="116"/>
      <c r="Z362" s="116"/>
    </row>
    <row r="363" spans="2:26" ht="19.899999999999999" customHeight="1" x14ac:dyDescent="0.25">
      <c r="B363" s="263" t="s">
        <v>178</v>
      </c>
      <c r="C363" s="280">
        <v>1</v>
      </c>
      <c r="D363" s="284"/>
      <c r="E363" s="284"/>
      <c r="F363" s="289">
        <f t="shared" si="85"/>
        <v>1</v>
      </c>
      <c r="G363" s="291">
        <v>34</v>
      </c>
      <c r="H363" s="281"/>
      <c r="I363" s="277"/>
      <c r="J363" s="287">
        <f t="shared" si="86"/>
        <v>34</v>
      </c>
      <c r="K363" s="285">
        <v>4</v>
      </c>
      <c r="L363" s="281"/>
      <c r="M363" s="277"/>
      <c r="N363" s="192">
        <f t="shared" si="87"/>
        <v>4</v>
      </c>
      <c r="O363" s="116"/>
      <c r="P363" s="116"/>
      <c r="Q363" s="116"/>
      <c r="R363" s="116"/>
      <c r="S363" s="116"/>
      <c r="T363" s="116"/>
      <c r="U363" s="116"/>
      <c r="V363" s="116"/>
      <c r="W363" s="116"/>
      <c r="X363" s="116"/>
      <c r="Y363" s="116"/>
      <c r="Z363" s="116"/>
    </row>
    <row r="364" spans="2:26" ht="19.899999999999999" customHeight="1" x14ac:dyDescent="0.25">
      <c r="B364" s="263" t="s">
        <v>179</v>
      </c>
      <c r="C364" s="280">
        <v>4</v>
      </c>
      <c r="D364" s="284"/>
      <c r="E364" s="284"/>
      <c r="F364" s="289">
        <f t="shared" si="85"/>
        <v>4</v>
      </c>
      <c r="G364" s="291">
        <v>316</v>
      </c>
      <c r="H364" s="281"/>
      <c r="I364" s="277"/>
      <c r="J364" s="287">
        <f t="shared" si="86"/>
        <v>316</v>
      </c>
      <c r="K364" s="285">
        <v>19</v>
      </c>
      <c r="L364" s="281"/>
      <c r="M364" s="277"/>
      <c r="N364" s="192">
        <f t="shared" si="87"/>
        <v>19</v>
      </c>
      <c r="O364" s="116"/>
      <c r="P364" s="116"/>
      <c r="Q364" s="116"/>
      <c r="R364" s="116"/>
      <c r="S364" s="116"/>
      <c r="T364" s="116"/>
      <c r="U364" s="116"/>
      <c r="V364" s="116"/>
      <c r="W364" s="116"/>
      <c r="X364" s="116"/>
      <c r="Y364" s="116"/>
      <c r="Z364" s="116"/>
    </row>
    <row r="365" spans="2:26" ht="19.899999999999999" customHeight="1" thickBot="1" x14ac:dyDescent="0.3">
      <c r="B365" s="292" t="s">
        <v>127</v>
      </c>
      <c r="C365" s="293">
        <f>SUM(C356:C364)</f>
        <v>18</v>
      </c>
      <c r="D365" s="293"/>
      <c r="E365" s="293"/>
      <c r="F365" s="293">
        <f t="shared" ref="F365:N365" si="88">SUM(F356:F364)</f>
        <v>18</v>
      </c>
      <c r="G365" s="294">
        <f t="shared" si="88"/>
        <v>649</v>
      </c>
      <c r="H365" s="295"/>
      <c r="I365" s="295"/>
      <c r="J365" s="295">
        <f t="shared" si="88"/>
        <v>649</v>
      </c>
      <c r="K365" s="295">
        <f t="shared" si="88"/>
        <v>44</v>
      </c>
      <c r="L365" s="295"/>
      <c r="M365" s="295"/>
      <c r="N365" s="296">
        <f t="shared" si="88"/>
        <v>44</v>
      </c>
      <c r="O365" s="116"/>
      <c r="P365" s="116"/>
      <c r="Q365" s="116"/>
      <c r="R365" s="116"/>
      <c r="S365" s="116"/>
      <c r="T365" s="116"/>
      <c r="U365" s="116"/>
      <c r="V365" s="116"/>
      <c r="W365" s="116"/>
      <c r="X365" s="116"/>
      <c r="Y365" s="116"/>
      <c r="Z365" s="116"/>
    </row>
    <row r="367" spans="2:26" ht="19.899999999999999" customHeight="1" x14ac:dyDescent="0.2">
      <c r="O367" s="5"/>
    </row>
    <row r="368" spans="2:26" ht="19.899999999999999" customHeight="1" x14ac:dyDescent="0.25">
      <c r="B368" s="191" t="s">
        <v>223</v>
      </c>
      <c r="H368" s="146"/>
      <c r="I368" s="146"/>
      <c r="J368" s="146"/>
      <c r="K368" s="146"/>
      <c r="L368" s="146"/>
      <c r="M368" s="146"/>
    </row>
    <row r="369" spans="2:26" ht="19.899999999999999" customHeight="1" x14ac:dyDescent="0.25">
      <c r="B369" s="610" t="s">
        <v>165</v>
      </c>
      <c r="C369" s="612" t="s">
        <v>253</v>
      </c>
      <c r="D369" s="569"/>
      <c r="E369" s="569"/>
      <c r="F369" s="592"/>
      <c r="G369" s="616" t="s">
        <v>265</v>
      </c>
      <c r="H369" s="617"/>
      <c r="I369" s="617"/>
      <c r="J369" s="618"/>
      <c r="K369" s="612" t="s">
        <v>255</v>
      </c>
      <c r="L369" s="569"/>
      <c r="M369" s="569"/>
      <c r="N369" s="592"/>
    </row>
    <row r="370" spans="2:26" ht="19.899999999999999" customHeight="1" x14ac:dyDescent="0.25">
      <c r="B370" s="611"/>
      <c r="C370" s="613"/>
      <c r="D370" s="614"/>
      <c r="E370" s="614"/>
      <c r="F370" s="615"/>
      <c r="G370" s="619"/>
      <c r="H370" s="620"/>
      <c r="I370" s="620"/>
      <c r="J370" s="621"/>
      <c r="K370" s="613"/>
      <c r="L370" s="614"/>
      <c r="M370" s="614"/>
      <c r="N370" s="615"/>
    </row>
    <row r="371" spans="2:26" ht="19.899999999999999" customHeight="1" x14ac:dyDescent="0.25">
      <c r="B371" s="611"/>
      <c r="C371" s="175" t="s">
        <v>256</v>
      </c>
      <c r="D371" s="175" t="s">
        <v>182</v>
      </c>
      <c r="E371" s="175" t="s">
        <v>257</v>
      </c>
      <c r="F371" s="175" t="s">
        <v>127</v>
      </c>
      <c r="G371" s="175" t="s">
        <v>256</v>
      </c>
      <c r="H371" s="175" t="s">
        <v>182</v>
      </c>
      <c r="I371" s="175" t="s">
        <v>257</v>
      </c>
      <c r="J371" s="175" t="s">
        <v>127</v>
      </c>
      <c r="K371" s="175" t="s">
        <v>256</v>
      </c>
      <c r="L371" s="175" t="s">
        <v>182</v>
      </c>
      <c r="M371" s="175" t="s">
        <v>257</v>
      </c>
      <c r="N371" s="175" t="s">
        <v>127</v>
      </c>
    </row>
    <row r="372" spans="2:26" ht="19.899999999999999" customHeight="1" x14ac:dyDescent="0.25">
      <c r="B372" s="275" t="s">
        <v>171</v>
      </c>
      <c r="C372" s="278">
        <v>7</v>
      </c>
      <c r="D372" s="282"/>
      <c r="E372" s="282"/>
      <c r="F372" s="288">
        <f>SUM(C372:E372)</f>
        <v>7</v>
      </c>
      <c r="G372" s="290">
        <v>51</v>
      </c>
      <c r="H372" s="279"/>
      <c r="I372" s="276"/>
      <c r="J372" s="286">
        <f>SUM(G372:I372)</f>
        <v>51</v>
      </c>
      <c r="K372" s="283">
        <v>26</v>
      </c>
      <c r="L372" s="279"/>
      <c r="M372" s="276"/>
      <c r="N372" s="192">
        <f>SUM(K372:M372)</f>
        <v>26</v>
      </c>
      <c r="O372" s="116"/>
      <c r="P372" s="116"/>
      <c r="Q372" s="116"/>
      <c r="R372" s="116"/>
      <c r="S372" s="116"/>
      <c r="T372" s="116"/>
      <c r="U372" s="116"/>
      <c r="V372" s="116"/>
      <c r="W372" s="116"/>
      <c r="X372" s="116"/>
      <c r="Y372" s="116"/>
      <c r="Z372" s="116"/>
    </row>
    <row r="373" spans="2:26" ht="19.899999999999999" customHeight="1" x14ac:dyDescent="0.25">
      <c r="B373" s="263" t="s">
        <v>172</v>
      </c>
      <c r="C373" s="280">
        <v>6</v>
      </c>
      <c r="D373" s="284"/>
      <c r="E373" s="284"/>
      <c r="F373" s="289">
        <f>SUM(C373:E373)</f>
        <v>6</v>
      </c>
      <c r="G373" s="291">
        <v>45</v>
      </c>
      <c r="H373" s="281"/>
      <c r="I373" s="277"/>
      <c r="J373" s="287">
        <f>SUM(G373:I373)</f>
        <v>45</v>
      </c>
      <c r="K373" s="285">
        <v>1</v>
      </c>
      <c r="L373" s="281"/>
      <c r="M373" s="277"/>
      <c r="N373" s="192">
        <f>SUM(K373:M373)</f>
        <v>1</v>
      </c>
      <c r="O373" s="116"/>
      <c r="P373" s="116"/>
      <c r="Q373" s="116"/>
      <c r="R373" s="116"/>
      <c r="S373" s="116"/>
      <c r="T373" s="116"/>
      <c r="U373" s="116"/>
      <c r="V373" s="116"/>
      <c r="W373" s="116"/>
      <c r="X373" s="116"/>
      <c r="Y373" s="116"/>
      <c r="Z373" s="116"/>
    </row>
    <row r="374" spans="2:26" ht="19.899999999999999" customHeight="1" x14ac:dyDescent="0.25">
      <c r="B374" s="263" t="s">
        <v>173</v>
      </c>
      <c r="C374" s="280">
        <v>8</v>
      </c>
      <c r="D374" s="284"/>
      <c r="E374" s="284"/>
      <c r="F374" s="289">
        <f t="shared" ref="F374:F380" si="89">SUM(C374:E374)</f>
        <v>8</v>
      </c>
      <c r="G374" s="291">
        <v>32</v>
      </c>
      <c r="H374" s="281"/>
      <c r="I374" s="277"/>
      <c r="J374" s="287">
        <f t="shared" ref="J374:J380" si="90">SUM(G374:I374)</f>
        <v>32</v>
      </c>
      <c r="K374" s="285">
        <v>7</v>
      </c>
      <c r="L374" s="281"/>
      <c r="M374" s="277"/>
      <c r="N374" s="192">
        <f t="shared" ref="N374:N380" si="91">SUM(K374:M374)</f>
        <v>7</v>
      </c>
      <c r="O374" s="116"/>
      <c r="P374" s="116"/>
      <c r="Q374" s="116"/>
      <c r="R374" s="116"/>
      <c r="S374" s="116"/>
      <c r="T374" s="116"/>
      <c r="U374" s="116"/>
      <c r="V374" s="116"/>
      <c r="W374" s="116"/>
      <c r="X374" s="116"/>
      <c r="Y374" s="116"/>
      <c r="Z374" s="116"/>
    </row>
    <row r="375" spans="2:26" ht="19.899999999999999" customHeight="1" x14ac:dyDescent="0.25">
      <c r="B375" s="263" t="s">
        <v>174</v>
      </c>
      <c r="C375" s="280">
        <v>14</v>
      </c>
      <c r="D375" s="284"/>
      <c r="E375" s="284"/>
      <c r="F375" s="289">
        <f t="shared" si="89"/>
        <v>14</v>
      </c>
      <c r="G375" s="291">
        <v>95</v>
      </c>
      <c r="H375" s="281"/>
      <c r="I375" s="277"/>
      <c r="J375" s="287">
        <f t="shared" si="90"/>
        <v>95</v>
      </c>
      <c r="K375" s="285">
        <v>106</v>
      </c>
      <c r="L375" s="281"/>
      <c r="M375" s="277"/>
      <c r="N375" s="192">
        <f t="shared" si="91"/>
        <v>106</v>
      </c>
      <c r="O375" s="116"/>
      <c r="P375" s="116"/>
      <c r="Q375" s="116"/>
      <c r="R375" s="116"/>
      <c r="S375" s="116"/>
      <c r="T375" s="116"/>
      <c r="U375" s="116"/>
      <c r="V375" s="116"/>
      <c r="W375" s="116"/>
      <c r="X375" s="116"/>
      <c r="Y375" s="116"/>
      <c r="Z375" s="116"/>
    </row>
    <row r="376" spans="2:26" ht="19.899999999999999" customHeight="1" x14ac:dyDescent="0.25">
      <c r="B376" s="263" t="s">
        <v>175</v>
      </c>
      <c r="C376" s="280">
        <v>4</v>
      </c>
      <c r="D376" s="284"/>
      <c r="E376" s="284"/>
      <c r="F376" s="289">
        <f t="shared" si="89"/>
        <v>4</v>
      </c>
      <c r="G376" s="291">
        <v>21</v>
      </c>
      <c r="H376" s="281"/>
      <c r="I376" s="277"/>
      <c r="J376" s="287">
        <f t="shared" si="90"/>
        <v>21</v>
      </c>
      <c r="K376" s="285">
        <v>0</v>
      </c>
      <c r="L376" s="281"/>
      <c r="M376" s="277"/>
      <c r="N376" s="192">
        <f t="shared" si="91"/>
        <v>0</v>
      </c>
      <c r="O376" s="116"/>
      <c r="P376" s="116"/>
      <c r="Q376" s="116"/>
      <c r="R376" s="116"/>
      <c r="S376" s="116"/>
      <c r="T376" s="116"/>
      <c r="U376" s="116"/>
      <c r="V376" s="116"/>
      <c r="W376" s="116"/>
      <c r="X376" s="116"/>
      <c r="Y376" s="116"/>
      <c r="Z376" s="116"/>
    </row>
    <row r="377" spans="2:26" ht="19.899999999999999" customHeight="1" x14ac:dyDescent="0.25">
      <c r="B377" s="263" t="s">
        <v>176</v>
      </c>
      <c r="C377" s="280">
        <v>7</v>
      </c>
      <c r="D377" s="284"/>
      <c r="E377" s="284"/>
      <c r="F377" s="289">
        <f t="shared" si="89"/>
        <v>7</v>
      </c>
      <c r="G377" s="291">
        <v>52</v>
      </c>
      <c r="H377" s="281"/>
      <c r="I377" s="277"/>
      <c r="J377" s="287">
        <f t="shared" si="90"/>
        <v>52</v>
      </c>
      <c r="K377" s="285">
        <v>43</v>
      </c>
      <c r="L377" s="281"/>
      <c r="M377" s="277"/>
      <c r="N377" s="192">
        <f t="shared" si="91"/>
        <v>43</v>
      </c>
      <c r="O377" s="116"/>
      <c r="P377" s="116"/>
      <c r="Q377" s="116"/>
      <c r="R377" s="116"/>
      <c r="S377" s="116"/>
      <c r="T377" s="116"/>
      <c r="U377" s="116"/>
      <c r="V377" s="116"/>
      <c r="W377" s="116"/>
      <c r="X377" s="116"/>
      <c r="Y377" s="116"/>
      <c r="Z377" s="116"/>
    </row>
    <row r="378" spans="2:26" ht="19.899999999999999" customHeight="1" x14ac:dyDescent="0.25">
      <c r="B378" s="263" t="s">
        <v>177</v>
      </c>
      <c r="C378" s="280">
        <v>16</v>
      </c>
      <c r="D378" s="284"/>
      <c r="E378" s="284"/>
      <c r="F378" s="289">
        <f t="shared" si="89"/>
        <v>16</v>
      </c>
      <c r="G378" s="291">
        <v>89</v>
      </c>
      <c r="H378" s="281"/>
      <c r="I378" s="277"/>
      <c r="J378" s="287">
        <f t="shared" si="90"/>
        <v>89</v>
      </c>
      <c r="K378" s="285">
        <v>74</v>
      </c>
      <c r="L378" s="281"/>
      <c r="M378" s="277"/>
      <c r="N378" s="192">
        <f t="shared" si="91"/>
        <v>74</v>
      </c>
      <c r="O378" s="116"/>
      <c r="P378" s="116"/>
      <c r="Q378" s="116"/>
      <c r="R378" s="116"/>
      <c r="S378" s="116"/>
      <c r="T378" s="116"/>
      <c r="U378" s="116"/>
      <c r="V378" s="116"/>
      <c r="W378" s="116"/>
      <c r="X378" s="116"/>
      <c r="Y378" s="116"/>
      <c r="Z378" s="116"/>
    </row>
    <row r="379" spans="2:26" ht="19.899999999999999" customHeight="1" x14ac:dyDescent="0.25">
      <c r="B379" s="263" t="s">
        <v>178</v>
      </c>
      <c r="C379" s="280">
        <v>5</v>
      </c>
      <c r="D379" s="284"/>
      <c r="E379" s="284"/>
      <c r="F379" s="289">
        <f t="shared" si="89"/>
        <v>5</v>
      </c>
      <c r="G379" s="291">
        <v>27</v>
      </c>
      <c r="H379" s="281"/>
      <c r="I379" s="277"/>
      <c r="J379" s="287">
        <f t="shared" si="90"/>
        <v>27</v>
      </c>
      <c r="K379" s="285">
        <v>12</v>
      </c>
      <c r="L379" s="281"/>
      <c r="M379" s="277"/>
      <c r="N379" s="192">
        <f t="shared" si="91"/>
        <v>12</v>
      </c>
      <c r="O379" s="116"/>
      <c r="P379" s="116"/>
      <c r="Q379" s="116"/>
      <c r="R379" s="116"/>
      <c r="S379" s="116"/>
      <c r="T379" s="116"/>
      <c r="U379" s="116"/>
      <c r="V379" s="116"/>
      <c r="W379" s="116"/>
      <c r="X379" s="116"/>
      <c r="Y379" s="116"/>
      <c r="Z379" s="116"/>
    </row>
    <row r="380" spans="2:26" ht="19.899999999999999" customHeight="1" x14ac:dyDescent="0.25">
      <c r="B380" s="263" t="s">
        <v>179</v>
      </c>
      <c r="C380" s="280">
        <v>19</v>
      </c>
      <c r="D380" s="284"/>
      <c r="E380" s="284"/>
      <c r="F380" s="289">
        <f t="shared" si="89"/>
        <v>19</v>
      </c>
      <c r="G380" s="291">
        <v>253</v>
      </c>
      <c r="H380" s="281"/>
      <c r="I380" s="277"/>
      <c r="J380" s="287">
        <f t="shared" si="90"/>
        <v>253</v>
      </c>
      <c r="K380" s="285">
        <v>90</v>
      </c>
      <c r="L380" s="281"/>
      <c r="M380" s="277"/>
      <c r="N380" s="192">
        <f t="shared" si="91"/>
        <v>90</v>
      </c>
      <c r="O380" s="116"/>
      <c r="P380" s="116"/>
      <c r="Q380" s="116"/>
      <c r="R380" s="116"/>
      <c r="S380" s="116"/>
      <c r="T380" s="116"/>
      <c r="U380" s="116"/>
      <c r="V380" s="116"/>
      <c r="W380" s="116"/>
      <c r="X380" s="116"/>
      <c r="Y380" s="116"/>
      <c r="Z380" s="116"/>
    </row>
    <row r="381" spans="2:26" ht="19.899999999999999" customHeight="1" thickBot="1" x14ac:dyDescent="0.3">
      <c r="B381" s="292" t="s">
        <v>127</v>
      </c>
      <c r="C381" s="293">
        <f>SUM(C372:C380)</f>
        <v>86</v>
      </c>
      <c r="D381" s="293"/>
      <c r="E381" s="293">
        <f t="shared" ref="E381:N381" si="92">SUM(E372:E380)</f>
        <v>0</v>
      </c>
      <c r="F381" s="293">
        <f t="shared" si="92"/>
        <v>86</v>
      </c>
      <c r="G381" s="294">
        <f t="shared" si="92"/>
        <v>665</v>
      </c>
      <c r="H381" s="295">
        <f t="shared" si="92"/>
        <v>0</v>
      </c>
      <c r="I381" s="295">
        <f t="shared" si="92"/>
        <v>0</v>
      </c>
      <c r="J381" s="295">
        <f t="shared" si="92"/>
        <v>665</v>
      </c>
      <c r="K381" s="295">
        <f t="shared" si="92"/>
        <v>359</v>
      </c>
      <c r="L381" s="295">
        <f t="shared" si="92"/>
        <v>0</v>
      </c>
      <c r="M381" s="295">
        <f t="shared" si="92"/>
        <v>0</v>
      </c>
      <c r="N381" s="296">
        <f t="shared" si="92"/>
        <v>359</v>
      </c>
      <c r="O381" s="116"/>
      <c r="P381" s="116"/>
      <c r="Q381" s="116"/>
      <c r="R381" s="116"/>
      <c r="S381" s="116"/>
      <c r="T381" s="116"/>
      <c r="U381" s="116"/>
      <c r="V381" s="116"/>
      <c r="W381" s="116"/>
      <c r="X381" s="116"/>
      <c r="Y381" s="116"/>
      <c r="Z381" s="116"/>
    </row>
    <row r="384" spans="2:26" ht="19.899999999999999" customHeight="1" x14ac:dyDescent="0.25">
      <c r="B384" s="191" t="s">
        <v>222</v>
      </c>
      <c r="H384" s="146"/>
      <c r="I384" s="146"/>
      <c r="J384" s="146"/>
      <c r="K384" s="146"/>
      <c r="L384" s="146"/>
      <c r="M384" s="146"/>
    </row>
    <row r="385" spans="1:26" ht="19.899999999999999" customHeight="1" x14ac:dyDescent="0.25">
      <c r="B385" s="610" t="s">
        <v>165</v>
      </c>
      <c r="C385" s="612" t="s">
        <v>253</v>
      </c>
      <c r="D385" s="569"/>
      <c r="E385" s="569"/>
      <c r="F385" s="592"/>
      <c r="G385" s="616" t="s">
        <v>265</v>
      </c>
      <c r="H385" s="617"/>
      <c r="I385" s="617"/>
      <c r="J385" s="618"/>
      <c r="K385" s="612" t="s">
        <v>255</v>
      </c>
      <c r="L385" s="569"/>
      <c r="M385" s="569"/>
      <c r="N385" s="592"/>
    </row>
    <row r="386" spans="1:26" ht="19.899999999999999" customHeight="1" x14ac:dyDescent="0.25">
      <c r="B386" s="611"/>
      <c r="C386" s="613"/>
      <c r="D386" s="614"/>
      <c r="E386" s="614"/>
      <c r="F386" s="615"/>
      <c r="G386" s="619"/>
      <c r="H386" s="620"/>
      <c r="I386" s="620"/>
      <c r="J386" s="621"/>
      <c r="K386" s="613"/>
      <c r="L386" s="614"/>
      <c r="M386" s="614"/>
      <c r="N386" s="615"/>
    </row>
    <row r="387" spans="1:26" ht="19.899999999999999" customHeight="1" x14ac:dyDescent="0.25">
      <c r="B387" s="611"/>
      <c r="C387" s="175" t="s">
        <v>256</v>
      </c>
      <c r="D387" s="175" t="s">
        <v>182</v>
      </c>
      <c r="E387" s="175" t="s">
        <v>257</v>
      </c>
      <c r="F387" s="175" t="s">
        <v>127</v>
      </c>
      <c r="G387" s="175" t="s">
        <v>256</v>
      </c>
      <c r="H387" s="175" t="s">
        <v>182</v>
      </c>
      <c r="I387" s="175" t="s">
        <v>257</v>
      </c>
      <c r="J387" s="175" t="s">
        <v>127</v>
      </c>
      <c r="K387" s="175" t="s">
        <v>256</v>
      </c>
      <c r="L387" s="175" t="s">
        <v>182</v>
      </c>
      <c r="M387" s="175" t="s">
        <v>257</v>
      </c>
      <c r="N387" s="175" t="s">
        <v>127</v>
      </c>
    </row>
    <row r="388" spans="1:26" ht="19.899999999999999" customHeight="1" x14ac:dyDescent="0.25">
      <c r="B388" s="275" t="s">
        <v>171</v>
      </c>
      <c r="C388" s="278"/>
      <c r="D388" s="282">
        <v>13</v>
      </c>
      <c r="E388" s="282"/>
      <c r="F388" s="288">
        <f>SUM(C388:E388)</f>
        <v>13</v>
      </c>
      <c r="G388" s="290"/>
      <c r="H388" s="279">
        <v>50</v>
      </c>
      <c r="I388" s="276"/>
      <c r="J388" s="286">
        <f>SUM(G388:I388)</f>
        <v>50</v>
      </c>
      <c r="K388" s="283"/>
      <c r="L388" s="279">
        <v>102</v>
      </c>
      <c r="M388" s="276"/>
      <c r="N388" s="192">
        <f>SUM(K388:M388)</f>
        <v>102</v>
      </c>
      <c r="O388" s="116"/>
      <c r="P388" s="116"/>
      <c r="Q388" s="116"/>
      <c r="R388" s="116"/>
      <c r="S388" s="116"/>
      <c r="T388" s="116"/>
      <c r="U388" s="116"/>
      <c r="V388" s="116"/>
      <c r="W388" s="116"/>
      <c r="X388" s="116"/>
      <c r="Y388" s="116"/>
      <c r="Z388" s="116"/>
    </row>
    <row r="389" spans="1:26" ht="19.899999999999999" customHeight="1" x14ac:dyDescent="0.25">
      <c r="B389" s="263" t="s">
        <v>172</v>
      </c>
      <c r="C389" s="280"/>
      <c r="D389" s="284">
        <v>8</v>
      </c>
      <c r="E389" s="284"/>
      <c r="F389" s="289">
        <f>SUM(C389:E389)</f>
        <v>8</v>
      </c>
      <c r="G389" s="291"/>
      <c r="H389" s="281">
        <v>30</v>
      </c>
      <c r="I389" s="277"/>
      <c r="J389" s="287">
        <f>SUM(G389:I389)</f>
        <v>30</v>
      </c>
      <c r="K389" s="285"/>
      <c r="L389" s="281">
        <v>116</v>
      </c>
      <c r="M389" s="277"/>
      <c r="N389" s="192">
        <f>SUM(K389:M389)</f>
        <v>116</v>
      </c>
      <c r="O389" s="116"/>
      <c r="P389" s="116"/>
      <c r="Q389" s="116"/>
      <c r="R389" s="116"/>
      <c r="S389" s="116"/>
      <c r="T389" s="116"/>
      <c r="U389" s="116"/>
      <c r="V389" s="116"/>
      <c r="W389" s="116"/>
      <c r="X389" s="116"/>
      <c r="Y389" s="116"/>
      <c r="Z389" s="116"/>
    </row>
    <row r="390" spans="1:26" ht="19.899999999999999" customHeight="1" x14ac:dyDescent="0.25">
      <c r="B390" s="263" t="s">
        <v>173</v>
      </c>
      <c r="C390" s="280"/>
      <c r="D390" s="284">
        <v>12</v>
      </c>
      <c r="E390" s="284"/>
      <c r="F390" s="289">
        <f t="shared" ref="F390:F396" si="93">SUM(C390:E390)</f>
        <v>12</v>
      </c>
      <c r="G390" s="291"/>
      <c r="H390" s="281">
        <v>60</v>
      </c>
      <c r="I390" s="277"/>
      <c r="J390" s="287">
        <f t="shared" ref="J390:J396" si="94">SUM(G390:I390)</f>
        <v>60</v>
      </c>
      <c r="K390" s="285"/>
      <c r="L390" s="281">
        <v>80</v>
      </c>
      <c r="M390" s="277"/>
      <c r="N390" s="192">
        <f t="shared" ref="N390:N396" si="95">SUM(K390:M390)</f>
        <v>80</v>
      </c>
      <c r="O390" s="116"/>
      <c r="P390" s="116"/>
      <c r="Q390" s="116"/>
      <c r="R390" s="116"/>
      <c r="S390" s="116"/>
      <c r="T390" s="116"/>
      <c r="U390" s="116"/>
      <c r="V390" s="116"/>
      <c r="W390" s="116"/>
      <c r="X390" s="116"/>
      <c r="Y390" s="116"/>
      <c r="Z390" s="116"/>
    </row>
    <row r="391" spans="1:26" ht="19.899999999999999" customHeight="1" x14ac:dyDescent="0.25">
      <c r="B391" s="263" t="s">
        <v>174</v>
      </c>
      <c r="C391" s="280"/>
      <c r="D391" s="284">
        <v>16</v>
      </c>
      <c r="E391" s="284"/>
      <c r="F391" s="289">
        <f t="shared" si="93"/>
        <v>16</v>
      </c>
      <c r="G391" s="291"/>
      <c r="H391" s="281">
        <v>103</v>
      </c>
      <c r="I391" s="277"/>
      <c r="J391" s="287">
        <f t="shared" si="94"/>
        <v>103</v>
      </c>
      <c r="K391" s="285"/>
      <c r="L391" s="281">
        <v>354</v>
      </c>
      <c r="M391" s="277"/>
      <c r="N391" s="192">
        <f t="shared" si="95"/>
        <v>354</v>
      </c>
      <c r="O391" s="116"/>
      <c r="P391" s="116"/>
      <c r="Q391" s="116"/>
      <c r="R391" s="116"/>
      <c r="S391" s="116"/>
      <c r="T391" s="116"/>
      <c r="U391" s="116"/>
      <c r="V391" s="116"/>
      <c r="W391" s="116"/>
      <c r="X391" s="116"/>
      <c r="Y391" s="116"/>
      <c r="Z391" s="116"/>
    </row>
    <row r="392" spans="1:26" ht="19.899999999999999" customHeight="1" x14ac:dyDescent="0.25">
      <c r="B392" s="263" t="s">
        <v>175</v>
      </c>
      <c r="C392" s="280"/>
      <c r="D392" s="284">
        <v>3</v>
      </c>
      <c r="E392" s="284"/>
      <c r="F392" s="289">
        <f t="shared" si="93"/>
        <v>3</v>
      </c>
      <c r="G392" s="291"/>
      <c r="H392" s="281">
        <v>10</v>
      </c>
      <c r="I392" s="277"/>
      <c r="J392" s="287">
        <f t="shared" si="94"/>
        <v>10</v>
      </c>
      <c r="K392" s="285"/>
      <c r="L392" s="281">
        <v>17</v>
      </c>
      <c r="M392" s="277"/>
      <c r="N392" s="192">
        <f t="shared" si="95"/>
        <v>17</v>
      </c>
      <c r="O392" s="116"/>
      <c r="P392" s="116"/>
      <c r="Q392" s="116"/>
      <c r="R392" s="116"/>
      <c r="S392" s="116"/>
      <c r="T392" s="116"/>
      <c r="U392" s="116"/>
      <c r="V392" s="116"/>
      <c r="W392" s="116"/>
      <c r="X392" s="116"/>
      <c r="Y392" s="116"/>
      <c r="Z392" s="116"/>
    </row>
    <row r="393" spans="1:26" ht="19.899999999999999" customHeight="1" x14ac:dyDescent="0.25">
      <c r="B393" s="263" t="s">
        <v>176</v>
      </c>
      <c r="C393" s="280"/>
      <c r="D393" s="284">
        <v>10</v>
      </c>
      <c r="E393" s="284"/>
      <c r="F393" s="289">
        <f t="shared" si="93"/>
        <v>10</v>
      </c>
      <c r="G393" s="291"/>
      <c r="H393" s="281">
        <v>61</v>
      </c>
      <c r="I393" s="277"/>
      <c r="J393" s="287">
        <f t="shared" si="94"/>
        <v>61</v>
      </c>
      <c r="K393" s="285"/>
      <c r="L393" s="281">
        <v>206</v>
      </c>
      <c r="M393" s="277"/>
      <c r="N393" s="192">
        <f t="shared" si="95"/>
        <v>206</v>
      </c>
      <c r="O393" s="116"/>
      <c r="P393" s="116"/>
      <c r="Q393" s="116"/>
      <c r="R393" s="116"/>
      <c r="S393" s="116"/>
      <c r="T393" s="116"/>
      <c r="U393" s="116"/>
      <c r="V393" s="116"/>
      <c r="W393" s="116"/>
      <c r="X393" s="116"/>
      <c r="Y393" s="116"/>
      <c r="Z393" s="116"/>
    </row>
    <row r="394" spans="1:26" ht="19.899999999999999" customHeight="1" x14ac:dyDescent="0.25">
      <c r="B394" s="263" t="s">
        <v>177</v>
      </c>
      <c r="C394" s="280"/>
      <c r="D394" s="284">
        <v>17</v>
      </c>
      <c r="E394" s="284"/>
      <c r="F394" s="289">
        <f t="shared" si="93"/>
        <v>17</v>
      </c>
      <c r="G394" s="291"/>
      <c r="H394" s="281">
        <v>70</v>
      </c>
      <c r="I394" s="277"/>
      <c r="J394" s="287">
        <f t="shared" si="94"/>
        <v>70</v>
      </c>
      <c r="K394" s="285"/>
      <c r="L394" s="281">
        <v>221</v>
      </c>
      <c r="M394" s="277"/>
      <c r="N394" s="192">
        <f t="shared" si="95"/>
        <v>221</v>
      </c>
      <c r="O394" s="116"/>
      <c r="P394" s="116"/>
      <c r="Q394" s="116"/>
      <c r="R394" s="116"/>
      <c r="S394" s="116"/>
      <c r="T394" s="116"/>
      <c r="U394" s="116"/>
      <c r="V394" s="116"/>
      <c r="W394" s="116"/>
      <c r="X394" s="116"/>
      <c r="Y394" s="116"/>
      <c r="Z394" s="116"/>
    </row>
    <row r="395" spans="1:26" ht="19.899999999999999" customHeight="1" x14ac:dyDescent="0.25">
      <c r="B395" s="263" t="s">
        <v>178</v>
      </c>
      <c r="C395" s="280"/>
      <c r="D395" s="284">
        <v>4</v>
      </c>
      <c r="E395" s="284"/>
      <c r="F395" s="289">
        <f t="shared" si="93"/>
        <v>4</v>
      </c>
      <c r="G395" s="291"/>
      <c r="H395" s="281">
        <v>25</v>
      </c>
      <c r="I395" s="277"/>
      <c r="J395" s="287">
        <f t="shared" si="94"/>
        <v>25</v>
      </c>
      <c r="K395" s="285"/>
      <c r="L395" s="281">
        <v>74</v>
      </c>
      <c r="M395" s="277"/>
      <c r="N395" s="192">
        <f t="shared" si="95"/>
        <v>74</v>
      </c>
      <c r="O395" s="116"/>
      <c r="P395" s="116"/>
      <c r="Q395" s="116"/>
      <c r="R395" s="116"/>
      <c r="S395" s="116"/>
      <c r="T395" s="116"/>
      <c r="U395" s="116"/>
      <c r="V395" s="116"/>
      <c r="W395" s="116"/>
      <c r="X395" s="116"/>
      <c r="Y395" s="116"/>
      <c r="Z395" s="116"/>
    </row>
    <row r="396" spans="1:26" ht="19.899999999999999" customHeight="1" x14ac:dyDescent="0.25">
      <c r="B396" s="263" t="s">
        <v>179</v>
      </c>
      <c r="C396" s="280"/>
      <c r="D396" s="284">
        <v>24</v>
      </c>
      <c r="E396" s="284"/>
      <c r="F396" s="289">
        <f t="shared" si="93"/>
        <v>24</v>
      </c>
      <c r="G396" s="291"/>
      <c r="H396" s="281">
        <v>391</v>
      </c>
      <c r="I396" s="277"/>
      <c r="J396" s="287">
        <f t="shared" si="94"/>
        <v>391</v>
      </c>
      <c r="K396" s="285"/>
      <c r="L396" s="281">
        <v>189</v>
      </c>
      <c r="M396" s="277"/>
      <c r="N396" s="192">
        <f t="shared" si="95"/>
        <v>189</v>
      </c>
      <c r="O396" s="116"/>
      <c r="P396" s="116"/>
      <c r="Q396" s="116"/>
      <c r="R396" s="116"/>
      <c r="S396" s="116"/>
      <c r="T396" s="116"/>
      <c r="U396" s="116"/>
      <c r="V396" s="116"/>
      <c r="W396" s="116"/>
      <c r="X396" s="116"/>
      <c r="Y396" s="116"/>
      <c r="Z396" s="116"/>
    </row>
    <row r="397" spans="1:26" ht="19.899999999999999" customHeight="1" thickBot="1" x14ac:dyDescent="0.3">
      <c r="A397" s="115"/>
      <c r="B397" s="292" t="s">
        <v>127</v>
      </c>
      <c r="C397" s="293">
        <v>0</v>
      </c>
      <c r="D397" s="293">
        <f>SUM(D388:D396)</f>
        <v>107</v>
      </c>
      <c r="E397" s="293">
        <f t="shared" ref="E397:N397" si="96">SUM(E388:E396)</f>
        <v>0</v>
      </c>
      <c r="F397" s="293">
        <f t="shared" si="96"/>
        <v>107</v>
      </c>
      <c r="G397" s="294">
        <f t="shared" si="96"/>
        <v>0</v>
      </c>
      <c r="H397" s="295">
        <f t="shared" si="96"/>
        <v>800</v>
      </c>
      <c r="I397" s="295">
        <f t="shared" si="96"/>
        <v>0</v>
      </c>
      <c r="J397" s="295">
        <f t="shared" si="96"/>
        <v>800</v>
      </c>
      <c r="K397" s="295">
        <f t="shared" si="96"/>
        <v>0</v>
      </c>
      <c r="L397" s="295">
        <f t="shared" si="96"/>
        <v>1359</v>
      </c>
      <c r="M397" s="295">
        <f t="shared" si="96"/>
        <v>0</v>
      </c>
      <c r="N397" s="296">
        <f t="shared" si="96"/>
        <v>1359</v>
      </c>
      <c r="O397" s="116"/>
      <c r="P397" s="116"/>
      <c r="Q397" s="116"/>
      <c r="R397" s="116"/>
      <c r="S397" s="116"/>
      <c r="T397" s="116"/>
      <c r="U397" s="116"/>
      <c r="V397" s="116"/>
      <c r="W397" s="116"/>
      <c r="X397" s="116"/>
      <c r="Y397" s="116"/>
      <c r="Z397" s="116"/>
    </row>
    <row r="398" spans="1:26" ht="19.899999999999999" customHeight="1" x14ac:dyDescent="0.25">
      <c r="A398" s="115"/>
      <c r="B398" s="148"/>
      <c r="C398" s="125"/>
      <c r="D398" s="125"/>
      <c r="E398" s="125"/>
      <c r="F398" s="125"/>
      <c r="G398" s="199"/>
      <c r="H398" s="125"/>
      <c r="I398" s="125"/>
      <c r="J398" s="125"/>
      <c r="K398" s="125"/>
      <c r="L398" s="125"/>
      <c r="M398" s="125"/>
      <c r="N398" s="125"/>
    </row>
    <row r="400" spans="1:26" ht="19.899999999999999" customHeight="1" x14ac:dyDescent="0.25">
      <c r="B400" s="191" t="s">
        <v>266</v>
      </c>
      <c r="H400" s="146"/>
      <c r="I400" s="146"/>
      <c r="J400" s="146"/>
      <c r="K400" s="146"/>
      <c r="L400" s="146"/>
      <c r="M400" s="146"/>
    </row>
    <row r="401" spans="2:26" ht="19.899999999999999" customHeight="1" x14ac:dyDescent="0.25">
      <c r="B401" s="610" t="s">
        <v>165</v>
      </c>
      <c r="C401" s="612" t="s">
        <v>253</v>
      </c>
      <c r="D401" s="569"/>
      <c r="E401" s="569"/>
      <c r="F401" s="592"/>
      <c r="G401" s="616" t="s">
        <v>254</v>
      </c>
      <c r="H401" s="617"/>
      <c r="I401" s="617"/>
      <c r="J401" s="618"/>
      <c r="K401" s="612" t="s">
        <v>255</v>
      </c>
      <c r="L401" s="569"/>
      <c r="M401" s="569"/>
      <c r="N401" s="592"/>
    </row>
    <row r="402" spans="2:26" ht="19.899999999999999" customHeight="1" x14ac:dyDescent="0.25">
      <c r="B402" s="611"/>
      <c r="C402" s="613"/>
      <c r="D402" s="614"/>
      <c r="E402" s="614"/>
      <c r="F402" s="615"/>
      <c r="G402" s="619"/>
      <c r="H402" s="620"/>
      <c r="I402" s="620"/>
      <c r="J402" s="621"/>
      <c r="K402" s="613"/>
      <c r="L402" s="614"/>
      <c r="M402" s="614"/>
      <c r="N402" s="615"/>
    </row>
    <row r="403" spans="2:26" ht="19.899999999999999" customHeight="1" x14ac:dyDescent="0.25">
      <c r="B403" s="611"/>
      <c r="C403" s="175" t="s">
        <v>256</v>
      </c>
      <c r="D403" s="175" t="s">
        <v>182</v>
      </c>
      <c r="E403" s="175" t="s">
        <v>257</v>
      </c>
      <c r="F403" s="175" t="s">
        <v>127</v>
      </c>
      <c r="G403" s="175" t="s">
        <v>256</v>
      </c>
      <c r="H403" s="175" t="s">
        <v>182</v>
      </c>
      <c r="I403" s="175" t="s">
        <v>257</v>
      </c>
      <c r="J403" s="175" t="s">
        <v>127</v>
      </c>
      <c r="K403" s="175" t="s">
        <v>256</v>
      </c>
      <c r="L403" s="175" t="s">
        <v>182</v>
      </c>
      <c r="M403" s="175" t="s">
        <v>257</v>
      </c>
      <c r="N403" s="175" t="s">
        <v>127</v>
      </c>
    </row>
    <row r="404" spans="2:26" ht="19.899999999999999" customHeight="1" x14ac:dyDescent="0.25">
      <c r="B404" s="275" t="s">
        <v>171</v>
      </c>
      <c r="C404" s="278">
        <v>12</v>
      </c>
      <c r="D404" s="282">
        <v>15</v>
      </c>
      <c r="E404" s="282"/>
      <c r="F404" s="288">
        <f>SUM(C404:E404)</f>
        <v>27</v>
      </c>
      <c r="G404" s="290">
        <v>129</v>
      </c>
      <c r="H404" s="279">
        <v>45</v>
      </c>
      <c r="I404" s="276"/>
      <c r="J404" s="286">
        <f>SUM(G404:I404)</f>
        <v>174</v>
      </c>
      <c r="K404" s="283">
        <v>394</v>
      </c>
      <c r="L404" s="279">
        <v>1200</v>
      </c>
      <c r="M404" s="276"/>
      <c r="N404" s="192">
        <f>SUM(K404:M404)</f>
        <v>1594</v>
      </c>
      <c r="O404" s="116"/>
      <c r="P404" s="116"/>
      <c r="Q404" s="116"/>
      <c r="R404" s="116"/>
      <c r="S404" s="116"/>
      <c r="T404" s="116"/>
      <c r="U404" s="116"/>
      <c r="V404" s="116"/>
      <c r="W404" s="116"/>
      <c r="X404" s="116"/>
      <c r="Y404" s="116"/>
      <c r="Z404" s="116"/>
    </row>
    <row r="405" spans="2:26" ht="19.899999999999999" customHeight="1" x14ac:dyDescent="0.25">
      <c r="B405" s="263" t="s">
        <v>172</v>
      </c>
      <c r="C405" s="280">
        <v>7</v>
      </c>
      <c r="D405" s="284">
        <v>13</v>
      </c>
      <c r="E405" s="284"/>
      <c r="F405" s="289">
        <f>SUM(C405:E405)</f>
        <v>20</v>
      </c>
      <c r="G405" s="291">
        <v>55</v>
      </c>
      <c r="H405" s="281">
        <v>18</v>
      </c>
      <c r="I405" s="277"/>
      <c r="J405" s="287">
        <f>SUM(G405:I405)</f>
        <v>73</v>
      </c>
      <c r="K405" s="285">
        <v>77</v>
      </c>
      <c r="L405" s="281">
        <v>415</v>
      </c>
      <c r="M405" s="277"/>
      <c r="N405" s="192">
        <f>SUM(K405:M405)</f>
        <v>492</v>
      </c>
      <c r="O405" s="116"/>
      <c r="P405" s="116"/>
      <c r="Q405" s="116"/>
      <c r="R405" s="116"/>
      <c r="S405" s="116"/>
      <c r="T405" s="116"/>
      <c r="U405" s="116"/>
      <c r="V405" s="116"/>
      <c r="W405" s="116"/>
      <c r="X405" s="116"/>
      <c r="Y405" s="116"/>
      <c r="Z405" s="116"/>
    </row>
    <row r="406" spans="2:26" ht="19.899999999999999" customHeight="1" x14ac:dyDescent="0.25">
      <c r="B406" s="263" t="s">
        <v>173</v>
      </c>
      <c r="C406" s="280">
        <v>10</v>
      </c>
      <c r="D406" s="284">
        <v>17</v>
      </c>
      <c r="E406" s="284"/>
      <c r="F406" s="289">
        <f t="shared" ref="F406:F412" si="97">SUM(C406:E406)</f>
        <v>27</v>
      </c>
      <c r="G406" s="291">
        <v>60</v>
      </c>
      <c r="H406" s="281">
        <v>26</v>
      </c>
      <c r="I406" s="277"/>
      <c r="J406" s="287">
        <f t="shared" ref="J406:J412" si="98">SUM(G406:I406)</f>
        <v>86</v>
      </c>
      <c r="K406" s="285">
        <v>154</v>
      </c>
      <c r="L406" s="281">
        <v>583</v>
      </c>
      <c r="M406" s="277"/>
      <c r="N406" s="192">
        <f t="shared" ref="N406:N412" si="99">SUM(K406:M406)</f>
        <v>737</v>
      </c>
      <c r="O406" s="116"/>
      <c r="P406" s="116"/>
      <c r="Q406" s="116"/>
      <c r="R406" s="116"/>
      <c r="S406" s="116"/>
      <c r="T406" s="116"/>
      <c r="U406" s="116"/>
      <c r="V406" s="116"/>
      <c r="W406" s="116"/>
      <c r="X406" s="116"/>
      <c r="Y406" s="116"/>
      <c r="Z406" s="116"/>
    </row>
    <row r="407" spans="2:26" ht="19.899999999999999" customHeight="1" x14ac:dyDescent="0.25">
      <c r="B407" s="263" t="s">
        <v>174</v>
      </c>
      <c r="C407" s="280">
        <v>22</v>
      </c>
      <c r="D407" s="284">
        <v>26</v>
      </c>
      <c r="E407" s="284"/>
      <c r="F407" s="289">
        <f t="shared" si="97"/>
        <v>48</v>
      </c>
      <c r="G407" s="291">
        <v>150</v>
      </c>
      <c r="H407" s="281">
        <v>58</v>
      </c>
      <c r="I407" s="277"/>
      <c r="J407" s="287">
        <f t="shared" si="98"/>
        <v>208</v>
      </c>
      <c r="K407" s="285">
        <v>457</v>
      </c>
      <c r="L407" s="281">
        <v>1844</v>
      </c>
      <c r="M407" s="277"/>
      <c r="N407" s="192">
        <f t="shared" si="99"/>
        <v>2301</v>
      </c>
      <c r="O407" s="116"/>
      <c r="P407" s="116"/>
      <c r="Q407" s="116"/>
      <c r="R407" s="116"/>
      <c r="S407" s="116"/>
      <c r="T407" s="116"/>
      <c r="U407" s="116"/>
      <c r="V407" s="116"/>
      <c r="W407" s="116"/>
      <c r="X407" s="116"/>
      <c r="Y407" s="116"/>
      <c r="Z407" s="116"/>
    </row>
    <row r="408" spans="2:26" ht="19.899999999999999" customHeight="1" x14ac:dyDescent="0.25">
      <c r="B408" s="263" t="s">
        <v>175</v>
      </c>
      <c r="C408" s="280">
        <v>8</v>
      </c>
      <c r="D408" s="284">
        <v>19</v>
      </c>
      <c r="E408" s="284"/>
      <c r="F408" s="289">
        <f t="shared" si="97"/>
        <v>27</v>
      </c>
      <c r="G408" s="291">
        <v>36</v>
      </c>
      <c r="H408" s="281">
        <v>26</v>
      </c>
      <c r="I408" s="277"/>
      <c r="J408" s="287">
        <f t="shared" si="98"/>
        <v>62</v>
      </c>
      <c r="K408" s="285">
        <v>138</v>
      </c>
      <c r="L408" s="281">
        <v>716</v>
      </c>
      <c r="M408" s="277"/>
      <c r="N408" s="192">
        <f t="shared" si="99"/>
        <v>854</v>
      </c>
      <c r="O408" s="116"/>
      <c r="P408" s="116"/>
      <c r="Q408" s="116"/>
      <c r="R408" s="116"/>
      <c r="S408" s="116"/>
      <c r="T408" s="116"/>
      <c r="U408" s="116"/>
      <c r="V408" s="116"/>
      <c r="W408" s="116"/>
      <c r="X408" s="116"/>
      <c r="Y408" s="116"/>
      <c r="Z408" s="116"/>
    </row>
    <row r="409" spans="2:26" ht="19.899999999999999" customHeight="1" x14ac:dyDescent="0.25">
      <c r="B409" s="263" t="s">
        <v>176</v>
      </c>
      <c r="C409" s="280">
        <v>9</v>
      </c>
      <c r="D409" s="284">
        <v>17</v>
      </c>
      <c r="E409" s="284"/>
      <c r="F409" s="289">
        <f t="shared" si="97"/>
        <v>26</v>
      </c>
      <c r="G409" s="291">
        <v>64</v>
      </c>
      <c r="H409" s="281">
        <v>42</v>
      </c>
      <c r="I409" s="277"/>
      <c r="J409" s="287">
        <f t="shared" si="98"/>
        <v>106</v>
      </c>
      <c r="K409" s="285">
        <v>178</v>
      </c>
      <c r="L409" s="281">
        <v>727</v>
      </c>
      <c r="M409" s="277"/>
      <c r="N409" s="192">
        <f t="shared" si="99"/>
        <v>905</v>
      </c>
      <c r="O409" s="116"/>
      <c r="P409" s="116"/>
      <c r="Q409" s="116"/>
      <c r="R409" s="116"/>
      <c r="S409" s="116"/>
      <c r="T409" s="116"/>
      <c r="U409" s="116"/>
      <c r="V409" s="116"/>
      <c r="W409" s="116"/>
      <c r="X409" s="116"/>
      <c r="Y409" s="116"/>
      <c r="Z409" s="116"/>
    </row>
    <row r="410" spans="2:26" ht="19.899999999999999" customHeight="1" x14ac:dyDescent="0.25">
      <c r="B410" s="263" t="s">
        <v>177</v>
      </c>
      <c r="C410" s="280">
        <v>19</v>
      </c>
      <c r="D410" s="284">
        <v>33</v>
      </c>
      <c r="E410" s="284"/>
      <c r="F410" s="289">
        <f t="shared" si="97"/>
        <v>52</v>
      </c>
      <c r="G410" s="291">
        <v>181</v>
      </c>
      <c r="H410" s="281">
        <v>69</v>
      </c>
      <c r="I410" s="277"/>
      <c r="J410" s="287">
        <f t="shared" si="98"/>
        <v>250</v>
      </c>
      <c r="K410" s="285">
        <v>510</v>
      </c>
      <c r="L410" s="281">
        <v>1244</v>
      </c>
      <c r="M410" s="277"/>
      <c r="N410" s="192">
        <f t="shared" si="99"/>
        <v>1754</v>
      </c>
      <c r="O410" s="116"/>
      <c r="P410" s="116"/>
      <c r="Q410" s="116"/>
      <c r="R410" s="116"/>
      <c r="S410" s="116"/>
      <c r="T410" s="116"/>
      <c r="U410" s="116"/>
      <c r="V410" s="116"/>
      <c r="W410" s="116"/>
      <c r="X410" s="116"/>
      <c r="Y410" s="116"/>
      <c r="Z410" s="116"/>
    </row>
    <row r="411" spans="2:26" ht="19.899999999999999" customHeight="1" x14ac:dyDescent="0.25">
      <c r="B411" s="263" t="s">
        <v>178</v>
      </c>
      <c r="C411" s="280">
        <v>8</v>
      </c>
      <c r="D411" s="284">
        <v>11</v>
      </c>
      <c r="E411" s="284"/>
      <c r="F411" s="289">
        <f t="shared" si="97"/>
        <v>19</v>
      </c>
      <c r="G411" s="291">
        <v>59</v>
      </c>
      <c r="H411" s="281">
        <v>28</v>
      </c>
      <c r="I411" s="277"/>
      <c r="J411" s="287">
        <f t="shared" si="98"/>
        <v>87</v>
      </c>
      <c r="K411" s="285">
        <v>120</v>
      </c>
      <c r="L411" s="281">
        <v>613</v>
      </c>
      <c r="M411" s="277"/>
      <c r="N411" s="192">
        <f t="shared" si="99"/>
        <v>733</v>
      </c>
      <c r="O411" s="116"/>
      <c r="P411" s="116"/>
      <c r="Q411" s="116"/>
      <c r="R411" s="116"/>
      <c r="S411" s="116"/>
      <c r="T411" s="116"/>
      <c r="U411" s="116"/>
      <c r="V411" s="116"/>
      <c r="W411" s="116"/>
      <c r="X411" s="116"/>
      <c r="Y411" s="116"/>
      <c r="Z411" s="116"/>
    </row>
    <row r="412" spans="2:26" ht="19.899999999999999" customHeight="1" x14ac:dyDescent="0.25">
      <c r="B412" s="263" t="s">
        <v>179</v>
      </c>
      <c r="C412" s="280">
        <v>48</v>
      </c>
      <c r="D412" s="284">
        <v>67</v>
      </c>
      <c r="E412" s="284"/>
      <c r="F412" s="289">
        <f t="shared" si="97"/>
        <v>115</v>
      </c>
      <c r="G412" s="291">
        <v>1095</v>
      </c>
      <c r="H412" s="281">
        <v>606</v>
      </c>
      <c r="I412" s="277"/>
      <c r="J412" s="287">
        <f t="shared" si="98"/>
        <v>1701</v>
      </c>
      <c r="K412" s="285">
        <v>1748</v>
      </c>
      <c r="L412" s="281">
        <v>4575</v>
      </c>
      <c r="M412" s="277"/>
      <c r="N412" s="192">
        <f t="shared" si="99"/>
        <v>6323</v>
      </c>
      <c r="O412" s="116"/>
      <c r="P412" s="116"/>
      <c r="Q412" s="116"/>
      <c r="R412" s="116"/>
      <c r="S412" s="116"/>
      <c r="T412" s="116"/>
      <c r="U412" s="116"/>
      <c r="V412" s="116"/>
      <c r="W412" s="116"/>
      <c r="X412" s="116"/>
      <c r="Y412" s="116"/>
      <c r="Z412" s="116"/>
    </row>
    <row r="413" spans="2:26" ht="19.899999999999999" customHeight="1" thickBot="1" x14ac:dyDescent="0.3">
      <c r="B413" s="292" t="s">
        <v>127</v>
      </c>
      <c r="C413" s="293">
        <f>SUM(C404:C412)</f>
        <v>143</v>
      </c>
      <c r="D413" s="293">
        <f t="shared" ref="D413:E413" si="100">SUM(D404:D412)</f>
        <v>218</v>
      </c>
      <c r="E413" s="293">
        <f t="shared" si="100"/>
        <v>0</v>
      </c>
      <c r="F413" s="293">
        <f t="shared" ref="F413:N413" si="101">SUM(F404:F412)</f>
        <v>361</v>
      </c>
      <c r="G413" s="294">
        <f t="shared" si="101"/>
        <v>1829</v>
      </c>
      <c r="H413" s="295">
        <f t="shared" si="101"/>
        <v>918</v>
      </c>
      <c r="I413" s="295">
        <f t="shared" si="101"/>
        <v>0</v>
      </c>
      <c r="J413" s="295">
        <f t="shared" si="101"/>
        <v>2747</v>
      </c>
      <c r="K413" s="295">
        <f t="shared" si="101"/>
        <v>3776</v>
      </c>
      <c r="L413" s="295">
        <f t="shared" si="101"/>
        <v>11917</v>
      </c>
      <c r="M413" s="295">
        <f t="shared" si="101"/>
        <v>0</v>
      </c>
      <c r="N413" s="296">
        <f t="shared" si="101"/>
        <v>15693</v>
      </c>
      <c r="O413" s="116"/>
      <c r="P413" s="116"/>
      <c r="Q413" s="116"/>
      <c r="R413" s="116"/>
      <c r="S413" s="116"/>
      <c r="T413" s="116"/>
      <c r="U413" s="116"/>
      <c r="V413" s="116"/>
      <c r="W413" s="116"/>
      <c r="X413" s="116"/>
      <c r="Y413" s="116"/>
      <c r="Z413" s="116"/>
    </row>
    <row r="415" spans="2:26" ht="19.899999999999999" customHeight="1" x14ac:dyDescent="0.2">
      <c r="O415" s="5"/>
    </row>
    <row r="416" spans="2:26" ht="19.899999999999999" customHeight="1" x14ac:dyDescent="0.25">
      <c r="B416" s="173" t="s">
        <v>226</v>
      </c>
      <c r="C416" s="187"/>
      <c r="D416" s="187"/>
      <c r="E416" s="187"/>
      <c r="F416" s="187"/>
      <c r="G416" s="195"/>
      <c r="H416" s="187"/>
      <c r="I416" s="187"/>
      <c r="J416" s="187"/>
      <c r="K416" s="187"/>
      <c r="L416" s="187"/>
      <c r="M416" s="187"/>
      <c r="N416" s="188"/>
    </row>
    <row r="417" spans="2:26" ht="30" customHeight="1" x14ac:dyDescent="0.25">
      <c r="B417" s="622" t="s">
        <v>165</v>
      </c>
      <c r="C417" s="623" t="s">
        <v>253</v>
      </c>
      <c r="D417" s="623"/>
      <c r="E417" s="623"/>
      <c r="F417" s="623"/>
      <c r="G417" s="623" t="s">
        <v>254</v>
      </c>
      <c r="H417" s="623"/>
      <c r="I417" s="623"/>
      <c r="J417" s="623"/>
      <c r="K417" s="623" t="s">
        <v>255</v>
      </c>
      <c r="L417" s="623"/>
      <c r="M417" s="623"/>
      <c r="N417" s="623"/>
    </row>
    <row r="418" spans="2:26" ht="30" customHeight="1" x14ac:dyDescent="0.25">
      <c r="B418" s="610"/>
      <c r="C418" s="175" t="s">
        <v>256</v>
      </c>
      <c r="D418" s="175" t="s">
        <v>182</v>
      </c>
      <c r="E418" s="175" t="s">
        <v>257</v>
      </c>
      <c r="F418" s="175" t="s">
        <v>127</v>
      </c>
      <c r="G418" s="175" t="s">
        <v>256</v>
      </c>
      <c r="H418" s="175" t="s">
        <v>182</v>
      </c>
      <c r="I418" s="175" t="s">
        <v>257</v>
      </c>
      <c r="J418" s="175" t="s">
        <v>127</v>
      </c>
      <c r="K418" s="175" t="s">
        <v>256</v>
      </c>
      <c r="L418" s="175" t="s">
        <v>182</v>
      </c>
      <c r="M418" s="175" t="s">
        <v>257</v>
      </c>
      <c r="N418" s="175" t="s">
        <v>127</v>
      </c>
    </row>
    <row r="419" spans="2:26" ht="19.899999999999999" customHeight="1" x14ac:dyDescent="0.25">
      <c r="B419" s="189" t="s">
        <v>171</v>
      </c>
      <c r="C419" s="170"/>
      <c r="D419" s="170">
        <v>36</v>
      </c>
      <c r="E419" s="170"/>
      <c r="F419" s="269">
        <f>SUM(C419:E419)</f>
        <v>36</v>
      </c>
      <c r="G419" s="270"/>
      <c r="H419" s="170">
        <v>76</v>
      </c>
      <c r="I419" s="166"/>
      <c r="J419" s="236">
        <f>SUM(G419:I419)</f>
        <v>76</v>
      </c>
      <c r="K419" s="264"/>
      <c r="L419" s="264">
        <v>399</v>
      </c>
      <c r="M419" s="264"/>
      <c r="N419" s="236">
        <f>SUM(K419:M419)</f>
        <v>399</v>
      </c>
      <c r="O419" s="116"/>
      <c r="P419" s="116"/>
      <c r="Q419" s="116"/>
      <c r="R419" s="116"/>
      <c r="S419" s="116"/>
      <c r="T419" s="116"/>
      <c r="U419" s="116"/>
      <c r="V419" s="116"/>
      <c r="W419" s="116"/>
      <c r="X419" s="116"/>
      <c r="Y419" s="116"/>
      <c r="Z419" s="116"/>
    </row>
    <row r="420" spans="2:26" ht="19.899999999999999" customHeight="1" x14ac:dyDescent="0.25">
      <c r="B420" s="190" t="s">
        <v>172</v>
      </c>
      <c r="C420" s="169"/>
      <c r="D420" s="169">
        <v>15</v>
      </c>
      <c r="E420" s="169"/>
      <c r="F420" s="259">
        <f>SUM(C420:E420)</f>
        <v>15</v>
      </c>
      <c r="G420" s="271"/>
      <c r="H420" s="169">
        <v>27</v>
      </c>
      <c r="I420" s="168"/>
      <c r="J420" s="238">
        <f>SUM(G420:I420)</f>
        <v>27</v>
      </c>
      <c r="K420" s="171"/>
      <c r="L420" s="171">
        <v>120</v>
      </c>
      <c r="M420" s="171"/>
      <c r="N420" s="238">
        <f>SUM(K420:M420)</f>
        <v>120</v>
      </c>
      <c r="O420" s="116"/>
      <c r="P420" s="116"/>
      <c r="Q420" s="116"/>
      <c r="R420" s="116"/>
      <c r="S420" s="116"/>
      <c r="T420" s="116"/>
      <c r="U420" s="116"/>
      <c r="V420" s="116"/>
      <c r="W420" s="116"/>
      <c r="X420" s="116"/>
      <c r="Y420" s="116"/>
      <c r="Z420" s="116"/>
    </row>
    <row r="421" spans="2:26" ht="19.899999999999999" customHeight="1" x14ac:dyDescent="0.25">
      <c r="B421" s="190" t="s">
        <v>173</v>
      </c>
      <c r="C421" s="169"/>
      <c r="D421" s="169">
        <v>23</v>
      </c>
      <c r="E421" s="169"/>
      <c r="F421" s="259">
        <f t="shared" ref="F421:F427" si="102">SUM(C421:E421)</f>
        <v>23</v>
      </c>
      <c r="G421" s="271"/>
      <c r="H421" s="169">
        <v>24</v>
      </c>
      <c r="I421" s="168"/>
      <c r="J421" s="238">
        <f t="shared" ref="J421:J427" si="103">SUM(G421:I421)</f>
        <v>24</v>
      </c>
      <c r="K421" s="171"/>
      <c r="L421" s="171">
        <v>194</v>
      </c>
      <c r="M421" s="171"/>
      <c r="N421" s="238">
        <f t="shared" ref="N421:N427" si="104">SUM(K421:M421)</f>
        <v>194</v>
      </c>
      <c r="O421" s="116"/>
      <c r="P421" s="116"/>
      <c r="Q421" s="116"/>
      <c r="R421" s="116"/>
      <c r="S421" s="116"/>
      <c r="T421" s="116"/>
      <c r="U421" s="116"/>
      <c r="V421" s="116"/>
      <c r="W421" s="116"/>
      <c r="X421" s="116"/>
      <c r="Y421" s="116"/>
      <c r="Z421" s="116"/>
    </row>
    <row r="422" spans="2:26" ht="19.899999999999999" customHeight="1" x14ac:dyDescent="0.25">
      <c r="B422" s="190" t="s">
        <v>174</v>
      </c>
      <c r="C422" s="169"/>
      <c r="D422" s="169">
        <v>45</v>
      </c>
      <c r="E422" s="169"/>
      <c r="F422" s="259">
        <f t="shared" si="102"/>
        <v>45</v>
      </c>
      <c r="G422" s="271"/>
      <c r="H422" s="169">
        <v>91</v>
      </c>
      <c r="I422" s="168"/>
      <c r="J422" s="238">
        <f t="shared" si="103"/>
        <v>91</v>
      </c>
      <c r="K422" s="171"/>
      <c r="L422" s="171">
        <v>572</v>
      </c>
      <c r="M422" s="171"/>
      <c r="N422" s="238">
        <f t="shared" si="104"/>
        <v>572</v>
      </c>
      <c r="O422" s="116"/>
      <c r="P422" s="116"/>
      <c r="Q422" s="116"/>
      <c r="R422" s="116"/>
      <c r="S422" s="116"/>
      <c r="T422" s="116"/>
      <c r="U422" s="116"/>
      <c r="V422" s="116"/>
      <c r="W422" s="116"/>
      <c r="X422" s="116"/>
      <c r="Y422" s="116"/>
      <c r="Z422" s="116"/>
    </row>
    <row r="423" spans="2:26" ht="19.899999999999999" customHeight="1" x14ac:dyDescent="0.25">
      <c r="B423" s="190" t="s">
        <v>175</v>
      </c>
      <c r="C423" s="169"/>
      <c r="D423" s="169">
        <v>12</v>
      </c>
      <c r="E423" s="169"/>
      <c r="F423" s="259">
        <f t="shared" si="102"/>
        <v>12</v>
      </c>
      <c r="G423" s="271"/>
      <c r="H423" s="169">
        <v>72</v>
      </c>
      <c r="I423" s="168"/>
      <c r="J423" s="238">
        <f t="shared" si="103"/>
        <v>72</v>
      </c>
      <c r="K423" s="171"/>
      <c r="L423" s="171">
        <v>426</v>
      </c>
      <c r="M423" s="171"/>
      <c r="N423" s="238">
        <f t="shared" si="104"/>
        <v>426</v>
      </c>
      <c r="O423" s="116"/>
      <c r="P423" s="116"/>
      <c r="Q423" s="116"/>
      <c r="R423" s="116"/>
      <c r="S423" s="116"/>
      <c r="T423" s="116"/>
      <c r="U423" s="116"/>
      <c r="V423" s="116"/>
      <c r="W423" s="116"/>
      <c r="X423" s="116"/>
      <c r="Y423" s="116"/>
      <c r="Z423" s="116"/>
    </row>
    <row r="424" spans="2:26" ht="19.899999999999999" customHeight="1" x14ac:dyDescent="0.25">
      <c r="B424" s="190" t="s">
        <v>176</v>
      </c>
      <c r="C424" s="169"/>
      <c r="D424" s="169">
        <v>16</v>
      </c>
      <c r="E424" s="169"/>
      <c r="F424" s="259">
        <f t="shared" si="102"/>
        <v>16</v>
      </c>
      <c r="G424" s="271"/>
      <c r="H424" s="169">
        <v>48</v>
      </c>
      <c r="I424" s="168"/>
      <c r="J424" s="238">
        <f t="shared" si="103"/>
        <v>48</v>
      </c>
      <c r="K424" s="171"/>
      <c r="L424" s="171">
        <v>113</v>
      </c>
      <c r="M424" s="171"/>
      <c r="N424" s="238">
        <f t="shared" si="104"/>
        <v>113</v>
      </c>
      <c r="O424" s="116"/>
      <c r="P424" s="116"/>
      <c r="Q424" s="116"/>
      <c r="R424" s="116"/>
      <c r="S424" s="116"/>
      <c r="T424" s="116"/>
      <c r="U424" s="116"/>
      <c r="V424" s="116"/>
      <c r="W424" s="116"/>
      <c r="X424" s="116"/>
      <c r="Y424" s="116"/>
      <c r="Z424" s="116"/>
    </row>
    <row r="425" spans="2:26" ht="19.899999999999999" customHeight="1" x14ac:dyDescent="0.25">
      <c r="B425" s="190" t="s">
        <v>177</v>
      </c>
      <c r="C425" s="169"/>
      <c r="D425" s="169">
        <v>40</v>
      </c>
      <c r="E425" s="169"/>
      <c r="F425" s="259">
        <f t="shared" si="102"/>
        <v>40</v>
      </c>
      <c r="G425" s="271"/>
      <c r="H425" s="169">
        <v>89</v>
      </c>
      <c r="I425" s="168"/>
      <c r="J425" s="238">
        <f t="shared" si="103"/>
        <v>89</v>
      </c>
      <c r="K425" s="171"/>
      <c r="L425" s="171">
        <v>430</v>
      </c>
      <c r="M425" s="171"/>
      <c r="N425" s="238">
        <f t="shared" si="104"/>
        <v>430</v>
      </c>
      <c r="O425" s="116"/>
      <c r="P425" s="116"/>
      <c r="Q425" s="116"/>
      <c r="R425" s="116"/>
      <c r="S425" s="116"/>
      <c r="T425" s="116"/>
      <c r="U425" s="116"/>
      <c r="V425" s="116"/>
      <c r="W425" s="116"/>
      <c r="X425" s="116"/>
      <c r="Y425" s="116"/>
      <c r="Z425" s="116"/>
    </row>
    <row r="426" spans="2:26" ht="19.899999999999999" customHeight="1" x14ac:dyDescent="0.25">
      <c r="B426" s="190" t="s">
        <v>178</v>
      </c>
      <c r="C426" s="169"/>
      <c r="D426" s="169">
        <v>8</v>
      </c>
      <c r="E426" s="169"/>
      <c r="F426" s="259">
        <f t="shared" si="102"/>
        <v>8</v>
      </c>
      <c r="G426" s="271"/>
      <c r="H426" s="169">
        <v>27</v>
      </c>
      <c r="I426" s="168"/>
      <c r="J426" s="238">
        <f t="shared" si="103"/>
        <v>27</v>
      </c>
      <c r="K426" s="171"/>
      <c r="L426" s="171">
        <v>70</v>
      </c>
      <c r="M426" s="171"/>
      <c r="N426" s="238">
        <f t="shared" si="104"/>
        <v>70</v>
      </c>
      <c r="O426" s="116"/>
      <c r="P426" s="116"/>
      <c r="Q426" s="116"/>
      <c r="R426" s="116"/>
      <c r="S426" s="116"/>
      <c r="T426" s="116"/>
      <c r="U426" s="116"/>
      <c r="V426" s="116"/>
      <c r="W426" s="116"/>
      <c r="X426" s="116"/>
      <c r="Y426" s="116"/>
      <c r="Z426" s="116"/>
    </row>
    <row r="427" spans="2:26" ht="19.899999999999999" customHeight="1" x14ac:dyDescent="0.25">
      <c r="B427" s="190" t="s">
        <v>179</v>
      </c>
      <c r="C427" s="169"/>
      <c r="D427" s="169">
        <v>135</v>
      </c>
      <c r="E427" s="169"/>
      <c r="F427" s="259">
        <f t="shared" si="102"/>
        <v>135</v>
      </c>
      <c r="G427" s="271"/>
      <c r="H427" s="169">
        <v>703</v>
      </c>
      <c r="I427" s="168"/>
      <c r="J427" s="238">
        <f t="shared" si="103"/>
        <v>703</v>
      </c>
      <c r="K427" s="171"/>
      <c r="L427" s="171">
        <v>1336</v>
      </c>
      <c r="M427" s="171"/>
      <c r="N427" s="238">
        <f t="shared" si="104"/>
        <v>1336</v>
      </c>
      <c r="O427" s="116"/>
      <c r="P427" s="116"/>
      <c r="Q427" s="116"/>
      <c r="R427" s="116"/>
      <c r="S427" s="116"/>
      <c r="T427" s="116"/>
      <c r="U427" s="116"/>
      <c r="V427" s="116"/>
      <c r="W427" s="116"/>
      <c r="X427" s="116"/>
      <c r="Y427" s="116"/>
      <c r="Z427" s="116"/>
    </row>
    <row r="428" spans="2:26" ht="19.899999999999999" customHeight="1" thickBot="1" x14ac:dyDescent="0.3">
      <c r="B428" s="272" t="s">
        <v>127</v>
      </c>
      <c r="C428" s="273"/>
      <c r="D428" s="273">
        <f>SUM(D419:D427)</f>
        <v>330</v>
      </c>
      <c r="E428" s="273">
        <v>0</v>
      </c>
      <c r="F428" s="273">
        <f>SUM(F419:F427)</f>
        <v>330</v>
      </c>
      <c r="G428" s="274">
        <v>0</v>
      </c>
      <c r="H428" s="273">
        <f>SUM(H419:H427)</f>
        <v>1157</v>
      </c>
      <c r="I428" s="221">
        <v>0</v>
      </c>
      <c r="J428" s="253">
        <f>SUM(J419:J427)</f>
        <v>1157</v>
      </c>
      <c r="K428" s="253">
        <v>0</v>
      </c>
      <c r="L428" s="253">
        <f>SUM(L419:L427)</f>
        <v>3660</v>
      </c>
      <c r="M428" s="253">
        <v>0</v>
      </c>
      <c r="N428" s="253">
        <f>SUM(N419:N427)</f>
        <v>3660</v>
      </c>
      <c r="O428" s="116"/>
      <c r="P428" s="116"/>
      <c r="Q428" s="116"/>
      <c r="R428" s="116"/>
      <c r="S428" s="116"/>
      <c r="T428" s="116"/>
      <c r="U428" s="116"/>
      <c r="V428" s="116"/>
      <c r="W428" s="116"/>
      <c r="X428" s="116"/>
      <c r="Y428" s="116"/>
      <c r="Z428" s="116"/>
    </row>
    <row r="429" spans="2:26" ht="19.899999999999999" customHeight="1" x14ac:dyDescent="0.25">
      <c r="B429" s="148"/>
      <c r="C429" s="150"/>
      <c r="D429" s="150"/>
      <c r="E429" s="150"/>
      <c r="F429" s="150"/>
      <c r="G429" s="197"/>
      <c r="H429" s="150"/>
      <c r="I429" s="150"/>
      <c r="J429" s="150"/>
      <c r="K429" s="150"/>
      <c r="L429" s="150"/>
      <c r="M429" s="150"/>
      <c r="N429" s="150"/>
    </row>
    <row r="430" spans="2:26" ht="19.899999999999999" customHeight="1" x14ac:dyDescent="0.25">
      <c r="B430" s="148"/>
      <c r="C430" s="150"/>
      <c r="D430" s="150"/>
      <c r="E430" s="150"/>
      <c r="F430" s="150"/>
      <c r="G430" s="198"/>
      <c r="H430" s="147"/>
      <c r="I430" s="147"/>
      <c r="J430" s="147"/>
      <c r="K430" s="147"/>
      <c r="L430" s="147"/>
      <c r="M430" s="150"/>
      <c r="N430" s="151"/>
    </row>
    <row r="431" spans="2:26" ht="19.899999999999999" customHeight="1" x14ac:dyDescent="0.25">
      <c r="B431" s="173" t="s">
        <v>227</v>
      </c>
      <c r="C431" s="187"/>
      <c r="D431" s="187"/>
      <c r="E431" s="187"/>
      <c r="F431" s="187"/>
      <c r="G431" s="195"/>
      <c r="H431" s="187"/>
      <c r="I431" s="187"/>
      <c r="J431" s="187"/>
      <c r="K431" s="187"/>
      <c r="L431" s="187"/>
      <c r="M431" s="187"/>
      <c r="N431" s="188"/>
    </row>
    <row r="432" spans="2:26" ht="30" customHeight="1" x14ac:dyDescent="0.25">
      <c r="B432" s="622" t="s">
        <v>165</v>
      </c>
      <c r="C432" s="623" t="s">
        <v>253</v>
      </c>
      <c r="D432" s="623"/>
      <c r="E432" s="623"/>
      <c r="F432" s="623"/>
      <c r="G432" s="623" t="s">
        <v>254</v>
      </c>
      <c r="H432" s="623"/>
      <c r="I432" s="623"/>
      <c r="J432" s="623"/>
      <c r="K432" s="623" t="s">
        <v>255</v>
      </c>
      <c r="L432" s="623"/>
      <c r="M432" s="623"/>
      <c r="N432" s="623"/>
    </row>
    <row r="433" spans="2:26" ht="30" customHeight="1" x14ac:dyDescent="0.25">
      <c r="B433" s="610"/>
      <c r="C433" s="175" t="s">
        <v>256</v>
      </c>
      <c r="D433" s="175" t="s">
        <v>182</v>
      </c>
      <c r="E433" s="175" t="s">
        <v>257</v>
      </c>
      <c r="F433" s="175" t="s">
        <v>127</v>
      </c>
      <c r="G433" s="175" t="s">
        <v>256</v>
      </c>
      <c r="H433" s="175" t="s">
        <v>182</v>
      </c>
      <c r="I433" s="175" t="s">
        <v>257</v>
      </c>
      <c r="J433" s="175" t="s">
        <v>127</v>
      </c>
      <c r="K433" s="175" t="s">
        <v>256</v>
      </c>
      <c r="L433" s="175" t="s">
        <v>182</v>
      </c>
      <c r="M433" s="175" t="s">
        <v>257</v>
      </c>
      <c r="N433" s="175" t="s">
        <v>127</v>
      </c>
    </row>
    <row r="434" spans="2:26" ht="19.899999999999999" customHeight="1" x14ac:dyDescent="0.25">
      <c r="B434" s="189" t="s">
        <v>171</v>
      </c>
      <c r="C434" s="170"/>
      <c r="D434" s="170">
        <v>8</v>
      </c>
      <c r="E434" s="170"/>
      <c r="F434" s="269">
        <f>SUM(C434:E434)</f>
        <v>8</v>
      </c>
      <c r="G434" s="270"/>
      <c r="H434" s="170">
        <v>17</v>
      </c>
      <c r="I434" s="166"/>
      <c r="J434" s="236">
        <f>SUM(G434:I434)</f>
        <v>17</v>
      </c>
      <c r="K434" s="264"/>
      <c r="L434" s="264">
        <v>101</v>
      </c>
      <c r="M434" s="264"/>
      <c r="N434" s="236">
        <f>SUM(K434:M434)</f>
        <v>101</v>
      </c>
      <c r="O434" s="116"/>
      <c r="P434" s="116"/>
      <c r="Q434" s="116"/>
      <c r="R434" s="116"/>
      <c r="S434" s="116"/>
      <c r="T434" s="116"/>
      <c r="U434" s="116"/>
      <c r="V434" s="116"/>
      <c r="W434" s="116"/>
      <c r="X434" s="116"/>
      <c r="Y434" s="116"/>
      <c r="Z434" s="116"/>
    </row>
    <row r="435" spans="2:26" ht="19.899999999999999" customHeight="1" x14ac:dyDescent="0.25">
      <c r="B435" s="190" t="s">
        <v>172</v>
      </c>
      <c r="C435" s="169"/>
      <c r="D435" s="169">
        <v>5</v>
      </c>
      <c r="E435" s="169"/>
      <c r="F435" s="259">
        <f>SUM(C435:E435)</f>
        <v>5</v>
      </c>
      <c r="G435" s="271"/>
      <c r="H435" s="169">
        <v>3</v>
      </c>
      <c r="I435" s="168"/>
      <c r="J435" s="238">
        <f>SUM(G435:I435)</f>
        <v>3</v>
      </c>
      <c r="K435" s="171"/>
      <c r="L435" s="171">
        <v>50</v>
      </c>
      <c r="M435" s="171"/>
      <c r="N435" s="238">
        <f>SUM(K435:M435)</f>
        <v>50</v>
      </c>
      <c r="O435" s="116"/>
      <c r="P435" s="116"/>
      <c r="Q435" s="116"/>
      <c r="R435" s="116"/>
      <c r="S435" s="116"/>
      <c r="T435" s="116"/>
      <c r="U435" s="116"/>
      <c r="V435" s="116"/>
      <c r="W435" s="116"/>
      <c r="X435" s="116"/>
      <c r="Y435" s="116"/>
      <c r="Z435" s="116"/>
    </row>
    <row r="436" spans="2:26" ht="19.899999999999999" customHeight="1" x14ac:dyDescent="0.25">
      <c r="B436" s="190" t="s">
        <v>173</v>
      </c>
      <c r="C436" s="169"/>
      <c r="D436" s="169">
        <v>5</v>
      </c>
      <c r="E436" s="169"/>
      <c r="F436" s="259">
        <f t="shared" ref="F436:F442" si="105">SUM(C436:E436)</f>
        <v>5</v>
      </c>
      <c r="G436" s="271"/>
      <c r="H436" s="169">
        <v>3</v>
      </c>
      <c r="I436" s="168"/>
      <c r="J436" s="238">
        <f t="shared" ref="J436:J442" si="106">SUM(G436:I436)</f>
        <v>3</v>
      </c>
      <c r="K436" s="171"/>
      <c r="L436" s="171">
        <v>12</v>
      </c>
      <c r="M436" s="171"/>
      <c r="N436" s="238">
        <f t="shared" ref="N436:N442" si="107">SUM(K436:M436)</f>
        <v>12</v>
      </c>
      <c r="O436" s="116"/>
      <c r="P436" s="116"/>
      <c r="Q436" s="116"/>
      <c r="R436" s="116"/>
      <c r="S436" s="116"/>
      <c r="T436" s="116"/>
      <c r="U436" s="116"/>
      <c r="V436" s="116"/>
      <c r="W436" s="116"/>
      <c r="X436" s="116"/>
      <c r="Y436" s="116"/>
      <c r="Z436" s="116"/>
    </row>
    <row r="437" spans="2:26" ht="19.899999999999999" customHeight="1" x14ac:dyDescent="0.25">
      <c r="B437" s="190" t="s">
        <v>174</v>
      </c>
      <c r="C437" s="169"/>
      <c r="D437" s="169">
        <v>8</v>
      </c>
      <c r="E437" s="169"/>
      <c r="F437" s="259">
        <f t="shared" si="105"/>
        <v>8</v>
      </c>
      <c r="G437" s="271"/>
      <c r="H437" s="169">
        <v>4</v>
      </c>
      <c r="I437" s="168"/>
      <c r="J437" s="238">
        <f t="shared" si="106"/>
        <v>4</v>
      </c>
      <c r="K437" s="171"/>
      <c r="L437" s="171">
        <v>122</v>
      </c>
      <c r="M437" s="171"/>
      <c r="N437" s="238">
        <f t="shared" si="107"/>
        <v>122</v>
      </c>
      <c r="O437" s="116"/>
      <c r="P437" s="116"/>
      <c r="Q437" s="116"/>
      <c r="R437" s="116"/>
      <c r="S437" s="116"/>
      <c r="T437" s="116"/>
      <c r="U437" s="116"/>
      <c r="V437" s="116"/>
      <c r="W437" s="116"/>
      <c r="X437" s="116"/>
      <c r="Y437" s="116"/>
      <c r="Z437" s="116"/>
    </row>
    <row r="438" spans="2:26" ht="19.899999999999999" customHeight="1" x14ac:dyDescent="0.25">
      <c r="B438" s="190" t="s">
        <v>175</v>
      </c>
      <c r="C438" s="169"/>
      <c r="D438" s="169">
        <v>14</v>
      </c>
      <c r="E438" s="169"/>
      <c r="F438" s="259">
        <f t="shared" si="105"/>
        <v>14</v>
      </c>
      <c r="G438" s="271"/>
      <c r="H438" s="169">
        <v>22</v>
      </c>
      <c r="I438" s="168"/>
      <c r="J438" s="238">
        <f t="shared" si="106"/>
        <v>22</v>
      </c>
      <c r="K438" s="171"/>
      <c r="L438" s="171">
        <v>215</v>
      </c>
      <c r="M438" s="171"/>
      <c r="N438" s="238">
        <f t="shared" si="107"/>
        <v>215</v>
      </c>
      <c r="O438" s="116"/>
      <c r="P438" s="116"/>
      <c r="Q438" s="116"/>
      <c r="R438" s="116"/>
      <c r="S438" s="116"/>
      <c r="T438" s="116"/>
      <c r="U438" s="116"/>
      <c r="V438" s="116"/>
      <c r="W438" s="116"/>
      <c r="X438" s="116"/>
      <c r="Y438" s="116"/>
      <c r="Z438" s="116"/>
    </row>
    <row r="439" spans="2:26" ht="19.899999999999999" customHeight="1" x14ac:dyDescent="0.25">
      <c r="B439" s="190" t="s">
        <v>176</v>
      </c>
      <c r="C439" s="169"/>
      <c r="D439" s="169">
        <v>9</v>
      </c>
      <c r="E439" s="169"/>
      <c r="F439" s="259">
        <f t="shared" si="105"/>
        <v>9</v>
      </c>
      <c r="G439" s="271"/>
      <c r="H439" s="169">
        <v>8</v>
      </c>
      <c r="I439" s="168"/>
      <c r="J439" s="238">
        <f t="shared" si="106"/>
        <v>8</v>
      </c>
      <c r="K439" s="171"/>
      <c r="L439" s="171">
        <v>100</v>
      </c>
      <c r="M439" s="171"/>
      <c r="N439" s="238">
        <f t="shared" si="107"/>
        <v>100</v>
      </c>
      <c r="O439" s="116"/>
      <c r="P439" s="116"/>
      <c r="Q439" s="116"/>
      <c r="R439" s="116"/>
      <c r="S439" s="116"/>
      <c r="T439" s="116"/>
      <c r="U439" s="116"/>
      <c r="V439" s="116"/>
      <c r="W439" s="116"/>
      <c r="X439" s="116"/>
      <c r="Y439" s="116"/>
      <c r="Z439" s="116"/>
    </row>
    <row r="440" spans="2:26" ht="19.899999999999999" customHeight="1" x14ac:dyDescent="0.25">
      <c r="B440" s="190" t="s">
        <v>177</v>
      </c>
      <c r="C440" s="169"/>
      <c r="D440" s="169">
        <v>11</v>
      </c>
      <c r="E440" s="169"/>
      <c r="F440" s="259">
        <f t="shared" si="105"/>
        <v>11</v>
      </c>
      <c r="G440" s="271"/>
      <c r="H440" s="169">
        <v>11</v>
      </c>
      <c r="I440" s="168"/>
      <c r="J440" s="238">
        <f t="shared" si="106"/>
        <v>11</v>
      </c>
      <c r="K440" s="171"/>
      <c r="L440" s="171">
        <v>152</v>
      </c>
      <c r="M440" s="171"/>
      <c r="N440" s="238">
        <f t="shared" si="107"/>
        <v>152</v>
      </c>
      <c r="O440" s="116"/>
      <c r="P440" s="116"/>
      <c r="Q440" s="116"/>
      <c r="R440" s="116"/>
      <c r="S440" s="116"/>
      <c r="T440" s="116"/>
      <c r="U440" s="116"/>
      <c r="V440" s="116"/>
      <c r="W440" s="116"/>
      <c r="X440" s="116"/>
      <c r="Y440" s="116"/>
      <c r="Z440" s="116"/>
    </row>
    <row r="441" spans="2:26" ht="19.899999999999999" customHeight="1" x14ac:dyDescent="0.25">
      <c r="B441" s="190" t="s">
        <v>178</v>
      </c>
      <c r="C441" s="169"/>
      <c r="D441" s="169">
        <v>7</v>
      </c>
      <c r="E441" s="169"/>
      <c r="F441" s="259">
        <f t="shared" si="105"/>
        <v>7</v>
      </c>
      <c r="G441" s="271"/>
      <c r="H441" s="169">
        <v>6</v>
      </c>
      <c r="I441" s="168"/>
      <c r="J441" s="238">
        <f t="shared" si="106"/>
        <v>6</v>
      </c>
      <c r="K441" s="171"/>
      <c r="L441" s="171">
        <v>90</v>
      </c>
      <c r="M441" s="171"/>
      <c r="N441" s="238">
        <f t="shared" si="107"/>
        <v>90</v>
      </c>
      <c r="O441" s="116"/>
      <c r="P441" s="116"/>
      <c r="Q441" s="116"/>
      <c r="R441" s="116"/>
      <c r="S441" s="116"/>
      <c r="T441" s="116"/>
      <c r="U441" s="116"/>
      <c r="V441" s="116"/>
      <c r="W441" s="116"/>
      <c r="X441" s="116"/>
      <c r="Y441" s="116"/>
      <c r="Z441" s="116"/>
    </row>
    <row r="442" spans="2:26" ht="19.899999999999999" customHeight="1" x14ac:dyDescent="0.25">
      <c r="B442" s="190" t="s">
        <v>179</v>
      </c>
      <c r="C442" s="169"/>
      <c r="D442" s="169">
        <v>18</v>
      </c>
      <c r="E442" s="169"/>
      <c r="F442" s="259">
        <f t="shared" si="105"/>
        <v>18</v>
      </c>
      <c r="G442" s="271"/>
      <c r="H442" s="169">
        <v>90</v>
      </c>
      <c r="I442" s="168"/>
      <c r="J442" s="238">
        <f t="shared" si="106"/>
        <v>90</v>
      </c>
      <c r="K442" s="171"/>
      <c r="L442" s="171">
        <v>164</v>
      </c>
      <c r="M442" s="171"/>
      <c r="N442" s="238">
        <f t="shared" si="107"/>
        <v>164</v>
      </c>
      <c r="O442" s="116"/>
      <c r="P442" s="116"/>
      <c r="Q442" s="116"/>
      <c r="R442" s="116"/>
      <c r="S442" s="116"/>
      <c r="T442" s="116"/>
      <c r="U442" s="116"/>
      <c r="V442" s="116"/>
      <c r="W442" s="116"/>
      <c r="X442" s="116"/>
      <c r="Y442" s="116"/>
      <c r="Z442" s="116"/>
    </row>
    <row r="443" spans="2:26" ht="19.899999999999999" customHeight="1" thickBot="1" x14ac:dyDescent="0.3">
      <c r="B443" s="272" t="s">
        <v>127</v>
      </c>
      <c r="C443" s="273"/>
      <c r="D443" s="273">
        <f>SUM(D434:D442)</f>
        <v>85</v>
      </c>
      <c r="E443" s="273"/>
      <c r="F443" s="273">
        <f>SUM(F434:F442)</f>
        <v>85</v>
      </c>
      <c r="G443" s="274"/>
      <c r="H443" s="273">
        <f>SUM(H434:H442)</f>
        <v>164</v>
      </c>
      <c r="I443" s="221"/>
      <c r="J443" s="253">
        <f>SUM(J434:J442)</f>
        <v>164</v>
      </c>
      <c r="K443" s="253"/>
      <c r="L443" s="253">
        <f>SUM(L434:L442)</f>
        <v>1006</v>
      </c>
      <c r="M443" s="253"/>
      <c r="N443" s="253">
        <f>SUM(N434:N442)</f>
        <v>1006</v>
      </c>
      <c r="O443" s="116"/>
      <c r="P443" s="116"/>
      <c r="Q443" s="116"/>
      <c r="R443" s="116"/>
      <c r="S443" s="116"/>
      <c r="T443" s="116"/>
      <c r="U443" s="116"/>
      <c r="V443" s="116"/>
      <c r="W443" s="116"/>
      <c r="X443" s="116"/>
      <c r="Y443" s="116"/>
      <c r="Z443" s="116"/>
    </row>
    <row r="444" spans="2:26" ht="19.899999999999999" customHeight="1" x14ac:dyDescent="0.25">
      <c r="B444" s="148"/>
      <c r="C444" s="150"/>
      <c r="D444" s="150"/>
      <c r="E444" s="150"/>
      <c r="F444" s="150"/>
      <c r="G444" s="197"/>
      <c r="H444" s="147"/>
      <c r="I444" s="147"/>
      <c r="J444" s="147"/>
      <c r="K444" s="147"/>
      <c r="L444" s="147"/>
      <c r="M444" s="150"/>
      <c r="N444" s="150"/>
    </row>
    <row r="445" spans="2:26" ht="19.899999999999999" customHeight="1" x14ac:dyDescent="0.25">
      <c r="B445" s="148"/>
      <c r="C445" s="150"/>
      <c r="D445" s="150"/>
      <c r="E445" s="150"/>
      <c r="F445" s="150"/>
      <c r="G445" s="197"/>
      <c r="H445" s="150"/>
      <c r="I445" s="150"/>
      <c r="J445" s="150"/>
      <c r="K445" s="150"/>
      <c r="L445" s="150"/>
      <c r="M445" s="150"/>
      <c r="N445" s="150"/>
    </row>
    <row r="446" spans="2:26" ht="19.899999999999999" customHeight="1" x14ac:dyDescent="0.25">
      <c r="B446" s="191" t="s">
        <v>228</v>
      </c>
      <c r="H446" s="146"/>
      <c r="I446" s="146"/>
      <c r="J446" s="146"/>
      <c r="K446" s="146"/>
      <c r="L446" s="146"/>
      <c r="M446" s="146"/>
    </row>
    <row r="447" spans="2:26" ht="19.899999999999999" customHeight="1" x14ac:dyDescent="0.25">
      <c r="B447" s="610" t="s">
        <v>165</v>
      </c>
      <c r="C447" s="612" t="s">
        <v>253</v>
      </c>
      <c r="D447" s="569"/>
      <c r="E447" s="569"/>
      <c r="F447" s="592"/>
      <c r="G447" s="616" t="s">
        <v>254</v>
      </c>
      <c r="H447" s="617"/>
      <c r="I447" s="617"/>
      <c r="J447" s="618"/>
      <c r="K447" s="612" t="s">
        <v>255</v>
      </c>
      <c r="L447" s="569"/>
      <c r="M447" s="569"/>
      <c r="N447" s="592"/>
    </row>
    <row r="448" spans="2:26" ht="19.899999999999999" customHeight="1" x14ac:dyDescent="0.25">
      <c r="B448" s="611"/>
      <c r="C448" s="613"/>
      <c r="D448" s="614"/>
      <c r="E448" s="614"/>
      <c r="F448" s="615"/>
      <c r="G448" s="619"/>
      <c r="H448" s="620"/>
      <c r="I448" s="620"/>
      <c r="J448" s="621"/>
      <c r="K448" s="613"/>
      <c r="L448" s="614"/>
      <c r="M448" s="614"/>
      <c r="N448" s="615"/>
    </row>
    <row r="449" spans="2:26" ht="19.899999999999999" customHeight="1" x14ac:dyDescent="0.25">
      <c r="B449" s="611"/>
      <c r="C449" s="175" t="s">
        <v>256</v>
      </c>
      <c r="D449" s="175" t="s">
        <v>182</v>
      </c>
      <c r="E449" s="175" t="s">
        <v>257</v>
      </c>
      <c r="F449" s="175" t="s">
        <v>127</v>
      </c>
      <c r="G449" s="175" t="s">
        <v>256</v>
      </c>
      <c r="H449" s="175" t="s">
        <v>182</v>
      </c>
      <c r="I449" s="175" t="s">
        <v>257</v>
      </c>
      <c r="J449" s="175" t="s">
        <v>127</v>
      </c>
      <c r="K449" s="175" t="s">
        <v>256</v>
      </c>
      <c r="L449" s="175" t="s">
        <v>182</v>
      </c>
      <c r="M449" s="175" t="s">
        <v>257</v>
      </c>
      <c r="N449" s="175" t="s">
        <v>127</v>
      </c>
    </row>
    <row r="450" spans="2:26" ht="19.899999999999999" customHeight="1" x14ac:dyDescent="0.25">
      <c r="B450" s="275" t="s">
        <v>171</v>
      </c>
      <c r="C450" s="278"/>
      <c r="D450" s="282">
        <v>7</v>
      </c>
      <c r="E450" s="282"/>
      <c r="F450" s="288">
        <f>SUM(C450:E450)</f>
        <v>7</v>
      </c>
      <c r="G450" s="290"/>
      <c r="H450" s="279">
        <v>71</v>
      </c>
      <c r="I450" s="276"/>
      <c r="J450" s="286">
        <f>SUM(G450:I450)</f>
        <v>71</v>
      </c>
      <c r="K450" s="283"/>
      <c r="L450" s="279">
        <v>213</v>
      </c>
      <c r="M450" s="276"/>
      <c r="N450" s="192">
        <f>SUM(K450:M450)</f>
        <v>213</v>
      </c>
      <c r="O450" s="116"/>
      <c r="P450" s="116"/>
      <c r="Q450" s="116"/>
      <c r="R450" s="116"/>
      <c r="S450" s="116"/>
      <c r="T450" s="116"/>
      <c r="U450" s="116"/>
      <c r="V450" s="116"/>
      <c r="W450" s="116"/>
      <c r="X450" s="116"/>
      <c r="Y450" s="116"/>
      <c r="Z450" s="116"/>
    </row>
    <row r="451" spans="2:26" ht="19.899999999999999" customHeight="1" x14ac:dyDescent="0.25">
      <c r="B451" s="263" t="s">
        <v>172</v>
      </c>
      <c r="C451" s="280"/>
      <c r="D451" s="284">
        <v>5</v>
      </c>
      <c r="E451" s="284"/>
      <c r="F451" s="289">
        <f>SUM(C451:E451)</f>
        <v>5</v>
      </c>
      <c r="G451" s="291"/>
      <c r="H451" s="281">
        <v>33</v>
      </c>
      <c r="I451" s="277"/>
      <c r="J451" s="287">
        <f>SUM(G451:I451)</f>
        <v>33</v>
      </c>
      <c r="K451" s="285"/>
      <c r="L451" s="281">
        <v>96</v>
      </c>
      <c r="M451" s="277"/>
      <c r="N451" s="192">
        <f>SUM(K451:M451)</f>
        <v>96</v>
      </c>
      <c r="O451" s="116"/>
      <c r="P451" s="116"/>
      <c r="Q451" s="116"/>
      <c r="R451" s="116"/>
      <c r="S451" s="116"/>
      <c r="T451" s="116"/>
      <c r="U451" s="116"/>
      <c r="V451" s="116"/>
      <c r="W451" s="116"/>
      <c r="X451" s="116"/>
      <c r="Y451" s="116"/>
      <c r="Z451" s="116"/>
    </row>
    <row r="452" spans="2:26" ht="19.899999999999999" customHeight="1" x14ac:dyDescent="0.25">
      <c r="B452" s="263" t="s">
        <v>173</v>
      </c>
      <c r="C452" s="280"/>
      <c r="D452" s="284">
        <v>7</v>
      </c>
      <c r="E452" s="284"/>
      <c r="F452" s="289">
        <f t="shared" ref="F452:F458" si="108">SUM(C452:E452)</f>
        <v>7</v>
      </c>
      <c r="G452" s="291"/>
      <c r="H452" s="281">
        <v>34</v>
      </c>
      <c r="I452" s="277"/>
      <c r="J452" s="287">
        <f t="shared" ref="J452:J458" si="109">SUM(G452:I452)</f>
        <v>34</v>
      </c>
      <c r="K452" s="285"/>
      <c r="L452" s="281">
        <v>190</v>
      </c>
      <c r="M452" s="277"/>
      <c r="N452" s="192">
        <f t="shared" ref="N452:N458" si="110">SUM(K452:M452)</f>
        <v>190</v>
      </c>
      <c r="O452" s="116"/>
      <c r="P452" s="116"/>
      <c r="Q452" s="116"/>
      <c r="R452" s="116"/>
      <c r="S452" s="116"/>
      <c r="T452" s="116"/>
      <c r="U452" s="116"/>
      <c r="V452" s="116"/>
      <c r="W452" s="116"/>
      <c r="X452" s="116"/>
      <c r="Y452" s="116"/>
      <c r="Z452" s="116"/>
    </row>
    <row r="453" spans="2:26" ht="19.899999999999999" customHeight="1" x14ac:dyDescent="0.25">
      <c r="B453" s="263" t="s">
        <v>174</v>
      </c>
      <c r="C453" s="280"/>
      <c r="D453" s="284">
        <v>14</v>
      </c>
      <c r="E453" s="284"/>
      <c r="F453" s="289">
        <f t="shared" si="108"/>
        <v>14</v>
      </c>
      <c r="G453" s="291"/>
      <c r="H453" s="281">
        <v>60</v>
      </c>
      <c r="I453" s="277"/>
      <c r="J453" s="287">
        <f t="shared" si="109"/>
        <v>60</v>
      </c>
      <c r="K453" s="285"/>
      <c r="L453" s="281">
        <v>382</v>
      </c>
      <c r="M453" s="277"/>
      <c r="N453" s="192">
        <f t="shared" si="110"/>
        <v>382</v>
      </c>
      <c r="O453" s="116"/>
      <c r="P453" s="116"/>
      <c r="Q453" s="116"/>
      <c r="R453" s="116"/>
      <c r="S453" s="116"/>
      <c r="T453" s="116"/>
      <c r="U453" s="116"/>
      <c r="V453" s="116"/>
      <c r="W453" s="116"/>
      <c r="X453" s="116"/>
      <c r="Y453" s="116"/>
      <c r="Z453" s="116"/>
    </row>
    <row r="454" spans="2:26" ht="19.899999999999999" customHeight="1" x14ac:dyDescent="0.25">
      <c r="B454" s="263" t="s">
        <v>175</v>
      </c>
      <c r="C454" s="280"/>
      <c r="D454" s="284">
        <v>8</v>
      </c>
      <c r="E454" s="284"/>
      <c r="F454" s="289">
        <f t="shared" si="108"/>
        <v>8</v>
      </c>
      <c r="G454" s="291"/>
      <c r="H454" s="281">
        <v>26</v>
      </c>
      <c r="I454" s="277"/>
      <c r="J454" s="287">
        <f t="shared" si="109"/>
        <v>26</v>
      </c>
      <c r="K454" s="285"/>
      <c r="L454" s="281">
        <v>234</v>
      </c>
      <c r="M454" s="277"/>
      <c r="N454" s="192">
        <f t="shared" si="110"/>
        <v>234</v>
      </c>
      <c r="O454" s="116"/>
      <c r="P454" s="116"/>
      <c r="Q454" s="116"/>
      <c r="R454" s="116"/>
      <c r="S454" s="116"/>
      <c r="T454" s="116"/>
      <c r="U454" s="116"/>
      <c r="V454" s="116"/>
      <c r="W454" s="116"/>
      <c r="X454" s="116"/>
      <c r="Y454" s="116"/>
      <c r="Z454" s="116"/>
    </row>
    <row r="455" spans="2:26" ht="19.899999999999999" customHeight="1" x14ac:dyDescent="0.25">
      <c r="B455" s="263" t="s">
        <v>176</v>
      </c>
      <c r="C455" s="280"/>
      <c r="D455" s="284">
        <v>8</v>
      </c>
      <c r="E455" s="284"/>
      <c r="F455" s="289">
        <f t="shared" si="108"/>
        <v>8</v>
      </c>
      <c r="G455" s="291"/>
      <c r="H455" s="281">
        <v>50</v>
      </c>
      <c r="I455" s="277"/>
      <c r="J455" s="287">
        <f t="shared" si="109"/>
        <v>50</v>
      </c>
      <c r="K455" s="285"/>
      <c r="L455" s="281">
        <v>189</v>
      </c>
      <c r="M455" s="277"/>
      <c r="N455" s="192">
        <f t="shared" si="110"/>
        <v>189</v>
      </c>
      <c r="O455" s="116"/>
      <c r="P455" s="116"/>
      <c r="Q455" s="116"/>
      <c r="R455" s="116"/>
      <c r="S455" s="116"/>
      <c r="T455" s="116"/>
      <c r="U455" s="116"/>
      <c r="V455" s="116"/>
      <c r="W455" s="116"/>
      <c r="X455" s="116"/>
      <c r="Y455" s="116"/>
      <c r="Z455" s="116"/>
    </row>
    <row r="456" spans="2:26" ht="19.899999999999999" customHeight="1" x14ac:dyDescent="0.25">
      <c r="B456" s="263" t="s">
        <v>177</v>
      </c>
      <c r="C456" s="280"/>
      <c r="D456" s="284">
        <v>11</v>
      </c>
      <c r="E456" s="284"/>
      <c r="F456" s="289">
        <f t="shared" si="108"/>
        <v>11</v>
      </c>
      <c r="G456" s="291"/>
      <c r="H456" s="281">
        <v>67</v>
      </c>
      <c r="I456" s="277"/>
      <c r="J456" s="287">
        <f t="shared" si="109"/>
        <v>67</v>
      </c>
      <c r="K456" s="285"/>
      <c r="L456" s="281">
        <v>262</v>
      </c>
      <c r="M456" s="277"/>
      <c r="N456" s="192">
        <f t="shared" si="110"/>
        <v>262</v>
      </c>
      <c r="O456" s="116"/>
      <c r="P456" s="116"/>
      <c r="Q456" s="116"/>
      <c r="R456" s="116"/>
      <c r="S456" s="116"/>
      <c r="T456" s="116"/>
      <c r="U456" s="116"/>
      <c r="V456" s="116"/>
      <c r="W456" s="116"/>
      <c r="X456" s="116"/>
      <c r="Y456" s="116"/>
      <c r="Z456" s="116"/>
    </row>
    <row r="457" spans="2:26" ht="19.899999999999999" customHeight="1" x14ac:dyDescent="0.25">
      <c r="B457" s="263" t="s">
        <v>178</v>
      </c>
      <c r="C457" s="280"/>
      <c r="D457" s="284">
        <v>6</v>
      </c>
      <c r="E457" s="284"/>
      <c r="F457" s="289">
        <f t="shared" si="108"/>
        <v>6</v>
      </c>
      <c r="G457" s="291"/>
      <c r="H457" s="281">
        <v>38</v>
      </c>
      <c r="I457" s="277"/>
      <c r="J457" s="287">
        <f t="shared" si="109"/>
        <v>38</v>
      </c>
      <c r="K457" s="285"/>
      <c r="L457" s="281">
        <v>191</v>
      </c>
      <c r="M457" s="277"/>
      <c r="N457" s="192">
        <f t="shared" si="110"/>
        <v>191</v>
      </c>
      <c r="O457" s="116"/>
      <c r="P457" s="116"/>
      <c r="Q457" s="116"/>
      <c r="R457" s="116"/>
      <c r="S457" s="116"/>
      <c r="T457" s="116"/>
      <c r="U457" s="116"/>
      <c r="V457" s="116"/>
      <c r="W457" s="116"/>
      <c r="X457" s="116"/>
      <c r="Y457" s="116"/>
      <c r="Z457" s="116"/>
    </row>
    <row r="458" spans="2:26" ht="19.899999999999999" customHeight="1" x14ac:dyDescent="0.25">
      <c r="B458" s="263" t="s">
        <v>179</v>
      </c>
      <c r="C458" s="280"/>
      <c r="D458" s="284">
        <v>29</v>
      </c>
      <c r="E458" s="284"/>
      <c r="F458" s="289">
        <f t="shared" si="108"/>
        <v>29</v>
      </c>
      <c r="G458" s="291"/>
      <c r="H458" s="281">
        <v>442</v>
      </c>
      <c r="I458" s="277"/>
      <c r="J458" s="287">
        <f t="shared" si="109"/>
        <v>442</v>
      </c>
      <c r="K458" s="285"/>
      <c r="L458" s="281">
        <v>941</v>
      </c>
      <c r="M458" s="277"/>
      <c r="N458" s="192">
        <f t="shared" si="110"/>
        <v>941</v>
      </c>
      <c r="O458" s="116"/>
      <c r="P458" s="116"/>
      <c r="Q458" s="116"/>
      <c r="R458" s="116"/>
      <c r="S458" s="116"/>
      <c r="T458" s="116"/>
      <c r="U458" s="116"/>
      <c r="V458" s="116"/>
      <c r="W458" s="116"/>
      <c r="X458" s="116"/>
      <c r="Y458" s="116"/>
      <c r="Z458" s="116"/>
    </row>
    <row r="459" spans="2:26" ht="19.899999999999999" customHeight="1" thickBot="1" x14ac:dyDescent="0.3">
      <c r="B459" s="292" t="s">
        <v>127</v>
      </c>
      <c r="C459" s="293"/>
      <c r="D459" s="293">
        <f>SUM(D450:D458)</f>
        <v>95</v>
      </c>
      <c r="E459" s="293">
        <f t="shared" ref="E459:N459" si="111">SUM(E450:E458)</f>
        <v>0</v>
      </c>
      <c r="F459" s="293">
        <f t="shared" si="111"/>
        <v>95</v>
      </c>
      <c r="G459" s="294">
        <f t="shared" si="111"/>
        <v>0</v>
      </c>
      <c r="H459" s="295">
        <f t="shared" si="111"/>
        <v>821</v>
      </c>
      <c r="I459" s="295">
        <f t="shared" si="111"/>
        <v>0</v>
      </c>
      <c r="J459" s="295">
        <f t="shared" si="111"/>
        <v>821</v>
      </c>
      <c r="K459" s="295">
        <f t="shared" si="111"/>
        <v>0</v>
      </c>
      <c r="L459" s="295">
        <f t="shared" si="111"/>
        <v>2698</v>
      </c>
      <c r="M459" s="295">
        <f t="shared" si="111"/>
        <v>0</v>
      </c>
      <c r="N459" s="296">
        <f t="shared" si="111"/>
        <v>2698</v>
      </c>
      <c r="O459" s="116"/>
      <c r="P459" s="116"/>
      <c r="Q459" s="116"/>
      <c r="R459" s="116"/>
      <c r="S459" s="116"/>
      <c r="T459" s="116"/>
      <c r="U459" s="116"/>
      <c r="V459" s="116"/>
      <c r="W459" s="116"/>
      <c r="X459" s="116"/>
      <c r="Y459" s="116"/>
      <c r="Z459" s="116"/>
    </row>
    <row r="460" spans="2:26" ht="19.899999999999999" customHeight="1" x14ac:dyDescent="0.25">
      <c r="B460" s="148"/>
      <c r="C460" s="156"/>
      <c r="D460" s="156"/>
      <c r="E460" s="156"/>
      <c r="F460" s="156"/>
      <c r="G460" s="200"/>
      <c r="H460" s="156"/>
      <c r="I460" s="156"/>
      <c r="J460" s="156"/>
      <c r="K460" s="156"/>
      <c r="L460" s="156"/>
      <c r="M460" s="156"/>
      <c r="N460" s="156"/>
      <c r="O460" s="116"/>
      <c r="P460" s="116"/>
      <c r="Q460" s="116"/>
      <c r="R460" s="116"/>
      <c r="S460" s="116"/>
      <c r="T460" s="116"/>
      <c r="U460" s="116"/>
      <c r="V460" s="116"/>
      <c r="W460" s="116"/>
      <c r="X460" s="116"/>
      <c r="Y460" s="116"/>
      <c r="Z460" s="116"/>
    </row>
    <row r="461" spans="2:26" ht="19.899999999999999" customHeight="1" x14ac:dyDescent="0.25">
      <c r="O461" s="116"/>
      <c r="P461" s="116"/>
      <c r="Q461" s="116"/>
      <c r="R461" s="116"/>
      <c r="S461" s="116"/>
      <c r="T461" s="116"/>
      <c r="U461" s="116"/>
      <c r="V461" s="116"/>
      <c r="W461" s="116"/>
      <c r="X461" s="116"/>
      <c r="Y461" s="116"/>
      <c r="Z461" s="116"/>
    </row>
  </sheetData>
  <mergeCells count="117">
    <mergeCell ref="B432:B433"/>
    <mergeCell ref="C432:F432"/>
    <mergeCell ref="G432:J432"/>
    <mergeCell ref="K432:N432"/>
    <mergeCell ref="B2:G2"/>
    <mergeCell ref="B6:B7"/>
    <mergeCell ref="C6:F6"/>
    <mergeCell ref="G6:J6"/>
    <mergeCell ref="K6:N6"/>
    <mergeCell ref="B22:B23"/>
    <mergeCell ref="C22:F22"/>
    <mergeCell ref="G22:J22"/>
    <mergeCell ref="K22:N22"/>
    <mergeCell ref="B52:B53"/>
    <mergeCell ref="C52:F52"/>
    <mergeCell ref="G52:J52"/>
    <mergeCell ref="K52:N52"/>
    <mergeCell ref="B67:B68"/>
    <mergeCell ref="C67:F67"/>
    <mergeCell ref="G67:J67"/>
    <mergeCell ref="K67:N67"/>
    <mergeCell ref="B37:B38"/>
    <mergeCell ref="C37:F37"/>
    <mergeCell ref="G37:J37"/>
    <mergeCell ref="K37:N37"/>
    <mergeCell ref="B97:B99"/>
    <mergeCell ref="C97:F98"/>
    <mergeCell ref="G97:J98"/>
    <mergeCell ref="K97:N98"/>
    <mergeCell ref="B82:B83"/>
    <mergeCell ref="C82:F82"/>
    <mergeCell ref="G82:J82"/>
    <mergeCell ref="K82:N82"/>
    <mergeCell ref="B417:B418"/>
    <mergeCell ref="C417:F417"/>
    <mergeCell ref="G417:J417"/>
    <mergeCell ref="K417:N417"/>
    <mergeCell ref="B113:B115"/>
    <mergeCell ref="C113:F114"/>
    <mergeCell ref="G113:J114"/>
    <mergeCell ref="K113:N114"/>
    <mergeCell ref="B129:B131"/>
    <mergeCell ref="C129:F130"/>
    <mergeCell ref="G129:J130"/>
    <mergeCell ref="K129:N130"/>
    <mergeCell ref="B193:B195"/>
    <mergeCell ref="C193:F194"/>
    <mergeCell ref="G193:J194"/>
    <mergeCell ref="K193:N194"/>
    <mergeCell ref="B225:B227"/>
    <mergeCell ref="C225:F226"/>
    <mergeCell ref="G225:J226"/>
    <mergeCell ref="K225:N226"/>
    <mergeCell ref="B209:B211"/>
    <mergeCell ref="C209:F210"/>
    <mergeCell ref="G209:J210"/>
    <mergeCell ref="K209:N210"/>
    <mergeCell ref="B161:B163"/>
    <mergeCell ref="C161:F162"/>
    <mergeCell ref="G161:J162"/>
    <mergeCell ref="K161:N162"/>
    <mergeCell ref="B177:B179"/>
    <mergeCell ref="C177:F178"/>
    <mergeCell ref="G177:J178"/>
    <mergeCell ref="K177:N178"/>
    <mergeCell ref="B273:B275"/>
    <mergeCell ref="C273:F274"/>
    <mergeCell ref="G273:J274"/>
    <mergeCell ref="K273:N274"/>
    <mergeCell ref="B289:B291"/>
    <mergeCell ref="C289:F290"/>
    <mergeCell ref="G289:J290"/>
    <mergeCell ref="K289:N290"/>
    <mergeCell ref="B241:B243"/>
    <mergeCell ref="C241:F242"/>
    <mergeCell ref="G241:J242"/>
    <mergeCell ref="K241:N242"/>
    <mergeCell ref="B257:B259"/>
    <mergeCell ref="C257:F258"/>
    <mergeCell ref="G257:J258"/>
    <mergeCell ref="K257:N258"/>
    <mergeCell ref="B353:B355"/>
    <mergeCell ref="C353:F354"/>
    <mergeCell ref="G353:J354"/>
    <mergeCell ref="K353:N354"/>
    <mergeCell ref="B305:B307"/>
    <mergeCell ref="C305:F306"/>
    <mergeCell ref="G305:J306"/>
    <mergeCell ref="K305:N306"/>
    <mergeCell ref="B321:B323"/>
    <mergeCell ref="C321:F322"/>
    <mergeCell ref="G321:J322"/>
    <mergeCell ref="K321:N322"/>
    <mergeCell ref="B145:B147"/>
    <mergeCell ref="C145:F146"/>
    <mergeCell ref="G145:J146"/>
    <mergeCell ref="K145:N146"/>
    <mergeCell ref="B401:B403"/>
    <mergeCell ref="C401:F402"/>
    <mergeCell ref="G401:J402"/>
    <mergeCell ref="K401:N402"/>
    <mergeCell ref="B447:B449"/>
    <mergeCell ref="C447:F448"/>
    <mergeCell ref="G447:J448"/>
    <mergeCell ref="K447:N448"/>
    <mergeCell ref="B385:B387"/>
    <mergeCell ref="C385:F386"/>
    <mergeCell ref="G385:J386"/>
    <mergeCell ref="K385:N386"/>
    <mergeCell ref="B369:B371"/>
    <mergeCell ref="C369:F370"/>
    <mergeCell ref="G369:J370"/>
    <mergeCell ref="K369:N370"/>
    <mergeCell ref="B337:B339"/>
    <mergeCell ref="C337:F338"/>
    <mergeCell ref="G337:J338"/>
    <mergeCell ref="K337:N338"/>
  </mergeCells>
  <pageMargins left="0.7" right="0.7" top="0.75" bottom="0.75" header="0.3" footer="0.3"/>
  <pageSetup scale="39" orientation="landscape" r:id="rId1"/>
  <rowBreaks count="7" manualBreakCount="7">
    <brk id="80" max="14" man="1"/>
    <brk id="127" max="14" man="1"/>
    <brk id="143" max="14" man="1"/>
    <brk id="196" max="14" man="1"/>
    <brk id="253" max="14" man="1"/>
    <brk id="367" max="14" man="1"/>
    <brk id="428"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27bc83df-2042-401d-9dc3-cabeb3b1318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699A91ACE2C904083E38621FFEE148E" ma:contentTypeVersion="12" ma:contentTypeDescription="Create a new document." ma:contentTypeScope="" ma:versionID="0beb7e4ca8fe9f9ee751897e108e437a">
  <xsd:schema xmlns:xsd="http://www.w3.org/2001/XMLSchema" xmlns:xs="http://www.w3.org/2001/XMLSchema" xmlns:p="http://schemas.microsoft.com/office/2006/metadata/properties" xmlns:ns3="27bc83df-2042-401d-9dc3-cabeb3b1318b" targetNamespace="http://schemas.microsoft.com/office/2006/metadata/properties" ma:root="true" ma:fieldsID="4b5d6406a8c9a50bf80f894729359778" ns3:_="">
    <xsd:import namespace="27bc83df-2042-401d-9dc3-cabeb3b1318b"/>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bc83df-2042-401d-9dc3-cabeb3b1318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8C1D09-FFE8-4DD0-908B-EBD382853F18}">
  <ds:schemaRefs>
    <ds:schemaRef ds:uri="http://schemas.microsoft.com/office/2006/metadata/properties"/>
    <ds:schemaRef ds:uri="http://schemas.microsoft.com/office/infopath/2007/PartnerControls"/>
    <ds:schemaRef ds:uri="27bc83df-2042-401d-9dc3-cabeb3b1318b"/>
  </ds:schemaRefs>
</ds:datastoreItem>
</file>

<file path=customXml/itemProps2.xml><?xml version="1.0" encoding="utf-8"?>
<ds:datastoreItem xmlns:ds="http://schemas.openxmlformats.org/officeDocument/2006/customXml" ds:itemID="{4033E4EE-ADEB-4D7F-983A-16046C2352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bc83df-2042-401d-9dc3-cabeb3b131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187845-4372-4A90-B303-3C54DBDA5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23</vt:i4>
      </vt:variant>
    </vt:vector>
  </HeadingPairs>
  <TitlesOfParts>
    <vt:vector size="47" baseType="lpstr">
      <vt:lpstr>Sheet1</vt:lpstr>
      <vt:lpstr>Cover</vt:lpstr>
      <vt:lpstr>Notes</vt:lpstr>
      <vt:lpstr>Contents</vt:lpstr>
      <vt:lpstr>Section 1 - Global</vt:lpstr>
      <vt:lpstr>1.Premium Income</vt:lpstr>
      <vt:lpstr>2.Growth Rate</vt:lpstr>
      <vt:lpstr>3.Penetration</vt:lpstr>
      <vt:lpstr>4.Density</vt:lpstr>
      <vt:lpstr>5.GDP Growth Rate</vt:lpstr>
      <vt:lpstr>6.Population</vt:lpstr>
      <vt:lpstr>1.Overview</vt:lpstr>
      <vt:lpstr> 2.Growth Rate  </vt:lpstr>
      <vt:lpstr>3.Total Assets - Industry</vt:lpstr>
      <vt:lpstr>4.Distribution of Total Assets</vt:lpstr>
      <vt:lpstr>5.Profitability - Industry</vt:lpstr>
      <vt:lpstr>6.Profitability - LI &amp; GI</vt:lpstr>
      <vt:lpstr>7.Shareholders' Fund</vt:lpstr>
      <vt:lpstr>8.Claims</vt:lpstr>
      <vt:lpstr>9.No. of Branch, Empl &amp; Agents</vt:lpstr>
      <vt:lpstr>10. Individual GWP - LT + GI  </vt:lpstr>
      <vt:lpstr>11. Individual Total Assets </vt:lpstr>
      <vt:lpstr>12. Individual SH Funds </vt:lpstr>
      <vt:lpstr>13. Brancs, Emp, Agents</vt:lpstr>
      <vt:lpstr>' 2.Growth Rate  '!Print_Area</vt:lpstr>
      <vt:lpstr>'1.Overview'!Print_Area</vt:lpstr>
      <vt:lpstr>'1.Premium Income'!Print_Area</vt:lpstr>
      <vt:lpstr>'10. Individual GWP - LT + GI  '!Print_Area</vt:lpstr>
      <vt:lpstr>'11. Individual Total Assets '!Print_Area</vt:lpstr>
      <vt:lpstr>'12. Individual SH Funds '!Print_Area</vt:lpstr>
      <vt:lpstr>'13. Brancs, Emp, Agents'!Print_Area</vt:lpstr>
      <vt:lpstr>'2.Growth Rate'!Print_Area</vt:lpstr>
      <vt:lpstr>'3.Penetration'!Print_Area</vt:lpstr>
      <vt:lpstr>'3.Total Assets - Industry'!Print_Area</vt:lpstr>
      <vt:lpstr>'4.Density'!Print_Area</vt:lpstr>
      <vt:lpstr>'4.Distribution of Total Assets'!Print_Area</vt:lpstr>
      <vt:lpstr>'5.GDP Growth Rate'!Print_Area</vt:lpstr>
      <vt:lpstr>'5.Profitability - Industry'!Print_Area</vt:lpstr>
      <vt:lpstr>'6.Population'!Print_Area</vt:lpstr>
      <vt:lpstr>'6.Profitability - LI &amp; GI'!Print_Area</vt:lpstr>
      <vt:lpstr>'7.Shareholders'' Fund'!Print_Area</vt:lpstr>
      <vt:lpstr>'8.Claims'!Print_Area</vt:lpstr>
      <vt:lpstr>'9.No. of Branch, Empl &amp; Agents'!Print_Area</vt:lpstr>
      <vt:lpstr>Contents!Print_Area</vt:lpstr>
      <vt:lpstr>Cover!Print_Area</vt:lpstr>
      <vt:lpstr>Notes!Print_Area</vt:lpstr>
      <vt:lpstr>'Section 1 - Global'!Print_Area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Hashanka Gayan</dc:creator>
  <cp:keywords/>
  <dc:description/>
  <cp:lastModifiedBy>Manthila Wijeratne</cp:lastModifiedBy>
  <cp:revision/>
  <dcterms:created xsi:type="dcterms:W3CDTF">2024-10-25T10:24:01Z</dcterms:created>
  <dcterms:modified xsi:type="dcterms:W3CDTF">2026-08-24T09:35:30Z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0x0101005699A91ACE2C904083E38621FFEE148E</vt:lpwstr>
  </property>
</Properties>
</file>